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metadata.xml" ContentType="application/vnd.openxmlformats-officedocument.spreadsheetml.sheetMetadata+xml"/>
  <Override PartName="/xl/tables/table1.xml" ContentType="application/vnd.openxmlformats-officedocument.spreadsheetml.table+xml"/>
  <Override PartName="/xl/tables/table2.xml" ContentType="application/vnd.openxmlformats-officedocument.spreadsheetml.table+xml"/>
  <Override PartName="/xl/tables/table3.xml" ContentType="application/vnd.openxmlformats-officedocument.spreadsheetml.table+xml"/>
  <Override PartName="/xl/tables/table4.xml" ContentType="application/vnd.openxmlformats-officedocument.spreadsheetml.tab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426"/>
  <workbookPr defaultThemeVersion="202300"/>
  <mc:AlternateContent xmlns:mc="http://schemas.openxmlformats.org/markup-compatibility/2006">
    <mc:Choice Requires="x15">
      <x15ac:absPath xmlns:x15ac="http://schemas.microsoft.com/office/spreadsheetml/2010/11/ac" url="https://exceloffthegrid-my.sharepoint.com/personal/mark_exceloffthegrid_com/Documents/Documents/EOTG/Articles/EOTG Phase 2/0297 - Hidden GROUPBY Features/"/>
    </mc:Choice>
  </mc:AlternateContent>
  <xr:revisionPtr revIDLastSave="35" documentId="8_{DB37CFFE-C3C5-4DA7-A47B-5F4EE7445BE8}" xr6:coauthVersionLast="47" xr6:coauthVersionMax="47" xr10:uidLastSave="{FE0B89F5-5F59-4069-A99A-6AEF9C51753C}"/>
  <bookViews>
    <workbookView xWindow="23903" yWindow="-98" windowWidth="28995" windowHeight="15675" xr2:uid="{014D94BE-3127-4352-A759-0226D0BB6D87}"/>
  </bookViews>
  <sheets>
    <sheet name="Total Depth" sheetId="1" r:id="rId1"/>
    <sheet name="Field Relationship" sheetId="2" r:id="rId2"/>
    <sheet name="Custom Headings" sheetId="3" r:id="rId3"/>
    <sheet name="Arguments Into Function" sheetId="4" r:id="rId4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H4" i="4" l="1" a="1"/>
  <c r="H4" i="4" s="1"/>
  <c r="H4" i="3" a="1"/>
  <c r="H4" i="3" s="1"/>
  <c r="H4" i="2" a="1"/>
  <c r="H4" i="2" s="1"/>
  <c r="H4" i="1" a="1"/>
  <c r="H4" i="1" s="1"/>
</calcChain>
</file>

<file path=xl/metadata.xml><?xml version="1.0" encoding="utf-8"?>
<metadata xmlns="http://schemas.openxmlformats.org/spreadsheetml/2006/main" xmlns:xda="http://schemas.microsoft.com/office/spreadsheetml/2017/dynamicarray">
  <metadataTypes count="1">
    <metadataType name="XLDAPR" minSupportedVersion="120000" copy="1" pasteAll="1" pasteValues="1" merge="1" splitFirst="1" rowColShift="1" clearFormats="1" clearComments="1" assign="1" coerce="1" cellMeta="1"/>
  </metadataTypes>
  <futureMetadata name="XLDAPR" count="1">
    <bk>
      <extLst>
        <ext uri="{bdbb8cdc-fa1e-496e-a857-3c3f30c029c3}">
          <xda:dynamicArrayProperties fDynamic="1" fCollapsed="0"/>
        </ext>
      </extLst>
    </bk>
  </futureMetadata>
  <cellMetadata count="1">
    <bk>
      <rc t="1" v="0"/>
    </bk>
  </cellMetadata>
</metadata>
</file>

<file path=xl/sharedStrings.xml><?xml version="1.0" encoding="utf-8"?>
<sst xmlns="http://schemas.openxmlformats.org/spreadsheetml/2006/main" count="408" uniqueCount="19">
  <si>
    <t>Item</t>
  </si>
  <si>
    <t>Region</t>
  </si>
  <si>
    <t>Size</t>
  </si>
  <si>
    <t>Units</t>
  </si>
  <si>
    <t>Price</t>
  </si>
  <si>
    <t>Alpha</t>
  </si>
  <si>
    <t>West</t>
  </si>
  <si>
    <t>Charlie</t>
  </si>
  <si>
    <t>East</t>
  </si>
  <si>
    <t>Large</t>
  </si>
  <si>
    <t>Small</t>
  </si>
  <si>
    <t>North</t>
  </si>
  <si>
    <t>Bravo</t>
  </si>
  <si>
    <t>South</t>
  </si>
  <si>
    <t>Delta</t>
  </si>
  <si>
    <t>Total Depth</t>
  </si>
  <si>
    <t>Field Relationship</t>
  </si>
  <si>
    <t>Custom Headings</t>
  </si>
  <si>
    <t>Arguments Into Function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</si>
</sst>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#,##0_);\(#,##0\);\-_);@_)"/>
    <numFmt numFmtId="165" formatCode="0%_);\(0%\);0%_);@_)"/>
  </numFmts>
  <fonts count="2" x14ac:knownFonts="1">
    <font>
      <sz val="11"/>
      <color theme="1"/>
      <name val="Aptos Narrow"/>
      <family val="2"/>
      <scheme val="minor"/>
    </font>
    <font>
      <b/>
      <sz val="16"/>
      <color rgb="FF16522E"/>
      <name val="Aptos Narrow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F2F2F2"/>
        <bgColor indexed="64"/>
      </patternFill>
    </fill>
    <fill>
      <patternFill patternType="solid">
        <fgColor rgb="FF41807F"/>
        <bgColor indexed="64"/>
      </patternFill>
    </fill>
    <fill>
      <patternFill patternType="solid">
        <fgColor theme="0" tint="-4.9989318521683403E-2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8">
    <xf numFmtId="0" fontId="0" fillId="0" borderId="0" xfId="0"/>
    <xf numFmtId="0" fontId="0" fillId="2" borderId="0" xfId="0" applyFill="1"/>
    <xf numFmtId="0" fontId="0" fillId="3" borderId="0" xfId="0" applyFill="1"/>
    <xf numFmtId="0" fontId="1" fillId="2" borderId="0" xfId="0" applyFont="1" applyFill="1" applyAlignment="1">
      <alignment vertical="center" indent="1"/>
    </xf>
    <xf numFmtId="0" fontId="0" fillId="0" borderId="0" xfId="0" applyAlignment="1">
      <alignment horizontal="right"/>
    </xf>
    <xf numFmtId="164" fontId="0" fillId="4" borderId="1" xfId="0" applyNumberFormat="1" applyFill="1" applyBorder="1"/>
    <xf numFmtId="164" fontId="0" fillId="0" borderId="0" xfId="0" applyNumberFormat="1"/>
    <xf numFmtId="165" fontId="0" fillId="0" borderId="0" xfId="0" applyNumberFormat="1"/>
  </cellXfs>
  <cellStyles count="1">
    <cellStyle name="Normal" xfId="0" builtinId="0"/>
  </cellStyles>
  <dxfs count="12">
    <dxf>
      <font>
        <b/>
        <i val="0"/>
      </font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theme="0" tint="-4.9989318521683403E-2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theme="0"/>
      </font>
      <fill>
        <patternFill>
          <bgColor theme="1"/>
        </patternFill>
      </fill>
    </dxf>
    <dxf>
      <font>
        <b/>
        <i val="0"/>
      </font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theme="0" tint="-4.9989318521683403E-2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theme="0"/>
      </font>
      <fill>
        <patternFill>
          <bgColor theme="1"/>
        </patternFill>
      </fill>
    </dxf>
    <dxf>
      <font>
        <b/>
        <i val="0"/>
      </font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theme="0" tint="-4.9989318521683403E-2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theme="0"/>
      </font>
      <fill>
        <patternFill>
          <bgColor theme="1"/>
        </patternFill>
      </fill>
    </dxf>
    <dxf>
      <font>
        <b/>
        <i val="0"/>
      </font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theme="0" tint="-4.9989318521683403E-2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theme="0"/>
      </font>
      <fill>
        <patternFill>
          <bgColor theme="1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eetMetadata" Target="metadata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0C2B9029-B90D-4F30-A721-9CFE96D6DAD1}" name="Depth" displayName="Depth" ref="B3:F35" totalsRowShown="0">
  <autoFilter ref="B3:F35" xr:uid="{0C2B9029-B90D-4F30-A721-9CFE96D6DAD1}">
    <filterColumn colId="0" hiddenButton="1"/>
    <filterColumn colId="1" hiddenButton="1"/>
    <filterColumn colId="2" hiddenButton="1"/>
    <filterColumn colId="3" hiddenButton="1"/>
    <filterColumn colId="4" hiddenButton="1"/>
  </autoFilter>
  <tableColumns count="5">
    <tableColumn id="1" xr3:uid="{A301ED59-C72D-45ED-A1F3-B58B68F4D8D0}" name="Item"/>
    <tableColumn id="2" xr3:uid="{0F58F23F-C422-46F0-8B79-29CB6B45EEAE}" name="Region"/>
    <tableColumn id="3" xr3:uid="{046DAEC8-6445-4CE7-89EF-2F8B8AEF99D3}" name="Size"/>
    <tableColumn id="4" xr3:uid="{8C97ABC9-A433-4048-BE87-BFDCDB273B6F}" name="Units"/>
    <tableColumn id="5" xr3:uid="{51EC53D7-5BF1-4A59-B2A8-9E8FB6E42604}" name="Price"/>
  </tableColumns>
  <tableStyleInfo name="TableStyleMedium2" showFirstColumn="0" showLastColumn="0" showRowStripes="1" showColumnStripes="0"/>
</table>
</file>

<file path=xl/tables/table2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" xr:uid="{94339E29-E98E-4EB2-A03F-16B2126AAD70}" name="Relationship" displayName="Relationship" ref="B3:F35" totalsRowShown="0">
  <autoFilter ref="B3:F35" xr:uid="{0C2B9029-B90D-4F30-A721-9CFE96D6DAD1}">
    <filterColumn colId="0" hiddenButton="1"/>
    <filterColumn colId="1" hiddenButton="1"/>
    <filterColumn colId="2" hiddenButton="1"/>
    <filterColumn colId="3" hiddenButton="1"/>
    <filterColumn colId="4" hiddenButton="1"/>
  </autoFilter>
  <tableColumns count="5">
    <tableColumn id="1" xr3:uid="{C9B57625-EBD2-48B4-BFA3-403685E92A2C}" name="Item"/>
    <tableColumn id="2" xr3:uid="{AEE6C136-B75C-4226-81F1-B7D8EE56BA51}" name="Region"/>
    <tableColumn id="3" xr3:uid="{0E08CE9F-741E-4296-8F67-1CAE0D34FBB0}" name="Size"/>
    <tableColumn id="4" xr3:uid="{04C49CAE-B203-4400-8800-F34EF0C29FF6}" name="Units"/>
    <tableColumn id="5" xr3:uid="{0656302C-C6A1-4552-AC3E-ABFFE1C482CF}" name="Price"/>
  </tableColumns>
  <tableStyleInfo name="TableStyleMedium2" showFirstColumn="0" showLastColumn="0" showRowStripes="1" showColumnStripes="0"/>
</table>
</file>

<file path=xl/tables/table3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3" xr:uid="{4D099E33-8342-4B14-A3FB-7C213B9F551D}" name="Headings" displayName="Headings" ref="B3:F35" totalsRowShown="0">
  <autoFilter ref="B3:F35" xr:uid="{0C2B9029-B90D-4F30-A721-9CFE96D6DAD1}">
    <filterColumn colId="0" hiddenButton="1"/>
    <filterColumn colId="1" hiddenButton="1"/>
    <filterColumn colId="2" hiddenButton="1"/>
    <filterColumn colId="3" hiddenButton="1"/>
    <filterColumn colId="4" hiddenButton="1"/>
  </autoFilter>
  <tableColumns count="5">
    <tableColumn id="1" xr3:uid="{02B00311-5C58-47F5-B756-DF0A602F89FD}" name="Item"/>
    <tableColumn id="2" xr3:uid="{F4FC3A01-94D0-4EE2-8906-87F7DDD83B08}" name="Region"/>
    <tableColumn id="3" xr3:uid="{B5227D37-3F52-486C-8A33-B065D1FA02E9}" name="Size"/>
    <tableColumn id="4" xr3:uid="{2CC5DDE3-4F4B-4279-971A-DF6F6559EA00}" name="Units"/>
    <tableColumn id="5" xr3:uid="{A562E55E-BD86-4699-903C-34FBABB0D4C9}" name="Price"/>
  </tableColumns>
  <tableStyleInfo name="TableStyleMedium2" showFirstColumn="0" showLastColumn="0" showRowStripes="1" showColumnStripes="0"/>
</table>
</file>

<file path=xl/tables/table4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4" xr:uid="{19F64726-3468-4FC0-A745-3BCEF7D4B2D8}" name="Arguments" displayName="Arguments" ref="B3:F35" totalsRowShown="0">
  <autoFilter ref="B3:F35" xr:uid="{0C2B9029-B90D-4F30-A721-9CFE96D6DAD1}">
    <filterColumn colId="0" hiddenButton="1"/>
    <filterColumn colId="1" hiddenButton="1"/>
    <filterColumn colId="2" hiddenButton="1"/>
    <filterColumn colId="3" hiddenButton="1"/>
    <filterColumn colId="4" hiddenButton="1"/>
  </autoFilter>
  <tableColumns count="5">
    <tableColumn id="1" xr3:uid="{94EB654F-D475-4FE3-BCB5-C59EC97FB00A}" name="Item"/>
    <tableColumn id="2" xr3:uid="{C5B2121C-5FB1-45F0-995D-7BECE63FD968}" name="Region"/>
    <tableColumn id="3" xr3:uid="{63F41155-A165-4F98-AF68-BF9C46D12F63}" name="Size"/>
    <tableColumn id="4" xr3:uid="{A88EBB17-5835-46EB-B358-48A5FDD1FAA2}" name="Units"/>
    <tableColumn id="5" xr3:uid="{AA89BDFD-66A1-4F36-9CDE-863F9ADE901A}" name="Price"/>
  </tableColumns>
  <tableStyleInfo name="TableStyleMedium2" showFirstColumn="0" showLastColumn="0" showRowStripes="1" showColumnStripes="0"/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table" Target="../tables/table2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table" Target="../tables/table3.xml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table" Target="../tables/table4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F51F4C1-FE5B-489B-8508-1053F9589E24}">
  <dimension ref="A1:Z40"/>
  <sheetViews>
    <sheetView showGridLines="0" tabSelected="1" workbookViewId="0"/>
  </sheetViews>
  <sheetFormatPr defaultRowHeight="14.25" x14ac:dyDescent="0.45"/>
  <cols>
    <col min="1" max="1" width="1.59765625" customWidth="1"/>
    <col min="2" max="26" width="12.33203125" customWidth="1"/>
  </cols>
  <sheetData>
    <row r="1" spans="1:26" ht="30" customHeight="1" x14ac:dyDescent="0.45">
      <c r="A1" s="2"/>
      <c r="B1" s="3" t="s">
        <v>15</v>
      </c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</row>
    <row r="3" spans="1:26" x14ac:dyDescent="0.45">
      <c r="B3" t="s">
        <v>0</v>
      </c>
      <c r="C3" t="s">
        <v>1</v>
      </c>
      <c r="D3" t="s">
        <v>2</v>
      </c>
      <c r="E3" s="4" t="s">
        <v>3</v>
      </c>
      <c r="F3" s="4" t="s">
        <v>4</v>
      </c>
    </row>
    <row r="4" spans="1:26" x14ac:dyDescent="0.45">
      <c r="B4" t="s">
        <v>5</v>
      </c>
      <c r="C4" t="s">
        <v>8</v>
      </c>
      <c r="D4" t="s">
        <v>9</v>
      </c>
      <c r="E4">
        <v>8</v>
      </c>
      <c r="F4">
        <v>2.5</v>
      </c>
      <c r="H4" s="5" t="str" cm="1">
        <f t="array" ref="H4:K30">_xlfn.GROUPBY(Depth[[Item]:[Size]],Depth[Units],_xleta.SUM,,-3)</f>
        <v>Grand Total</v>
      </c>
      <c r="I4" s="6" t="str">
        <v/>
      </c>
      <c r="J4" s="6" t="str">
        <v/>
      </c>
      <c r="K4" s="6">
        <v>143</v>
      </c>
    </row>
    <row r="5" spans="1:26" x14ac:dyDescent="0.45">
      <c r="B5" t="s">
        <v>7</v>
      </c>
      <c r="C5" t="s">
        <v>8</v>
      </c>
      <c r="D5" t="s">
        <v>9</v>
      </c>
      <c r="E5">
        <v>7</v>
      </c>
      <c r="F5">
        <v>12.49</v>
      </c>
      <c r="H5" s="6" t="str">
        <v>Alpha</v>
      </c>
      <c r="I5" s="6" t="str">
        <v/>
      </c>
      <c r="J5" s="6" t="str">
        <v/>
      </c>
      <c r="K5" s="6">
        <v>86</v>
      </c>
    </row>
    <row r="6" spans="1:26" x14ac:dyDescent="0.45">
      <c r="B6" t="s">
        <v>5</v>
      </c>
      <c r="C6" t="s">
        <v>8</v>
      </c>
      <c r="D6" t="s">
        <v>9</v>
      </c>
      <c r="E6">
        <v>6</v>
      </c>
      <c r="F6">
        <v>2.5</v>
      </c>
      <c r="H6" s="6" t="str">
        <v>Alpha</v>
      </c>
      <c r="I6" s="6" t="str">
        <v>East</v>
      </c>
      <c r="J6" s="6" t="str">
        <v/>
      </c>
      <c r="K6" s="6">
        <v>60</v>
      </c>
    </row>
    <row r="7" spans="1:26" x14ac:dyDescent="0.45">
      <c r="B7" t="s">
        <v>5</v>
      </c>
      <c r="C7" t="s">
        <v>8</v>
      </c>
      <c r="D7" t="s">
        <v>9</v>
      </c>
      <c r="E7">
        <v>8</v>
      </c>
      <c r="F7">
        <v>2.5</v>
      </c>
      <c r="H7" s="6" t="str">
        <v>Alpha</v>
      </c>
      <c r="I7" s="6" t="str">
        <v>East</v>
      </c>
      <c r="J7" s="6" t="str">
        <v>Large</v>
      </c>
      <c r="K7" s="6">
        <v>39</v>
      </c>
    </row>
    <row r="8" spans="1:26" x14ac:dyDescent="0.45">
      <c r="B8" t="s">
        <v>5</v>
      </c>
      <c r="C8" t="s">
        <v>11</v>
      </c>
      <c r="D8" t="s">
        <v>10</v>
      </c>
      <c r="E8">
        <v>2</v>
      </c>
      <c r="F8">
        <v>9.99</v>
      </c>
      <c r="H8" s="6" t="str">
        <v>Alpha</v>
      </c>
      <c r="I8" s="6" t="str">
        <v>East</v>
      </c>
      <c r="J8" s="6" t="str">
        <v>Small</v>
      </c>
      <c r="K8" s="6">
        <v>21</v>
      </c>
    </row>
    <row r="9" spans="1:26" x14ac:dyDescent="0.45">
      <c r="B9" t="s">
        <v>5</v>
      </c>
      <c r="C9" t="s">
        <v>8</v>
      </c>
      <c r="D9" t="s">
        <v>9</v>
      </c>
      <c r="E9">
        <v>1</v>
      </c>
      <c r="F9">
        <v>2.5</v>
      </c>
      <c r="H9" s="6" t="str">
        <v>Alpha</v>
      </c>
      <c r="I9" s="6" t="str">
        <v>North</v>
      </c>
      <c r="J9" s="6" t="str">
        <v/>
      </c>
      <c r="K9" s="6">
        <v>6</v>
      </c>
    </row>
    <row r="10" spans="1:26" x14ac:dyDescent="0.45">
      <c r="B10" t="s">
        <v>12</v>
      </c>
      <c r="C10" t="s">
        <v>11</v>
      </c>
      <c r="D10" t="s">
        <v>10</v>
      </c>
      <c r="E10">
        <v>2</v>
      </c>
      <c r="F10">
        <v>8.5</v>
      </c>
      <c r="H10" s="6" t="str">
        <v>Alpha</v>
      </c>
      <c r="I10" s="6" t="str">
        <v>North</v>
      </c>
      <c r="J10" s="6" t="str">
        <v>Large</v>
      </c>
      <c r="K10" s="6">
        <v>4</v>
      </c>
    </row>
    <row r="11" spans="1:26" x14ac:dyDescent="0.45">
      <c r="B11" t="s">
        <v>5</v>
      </c>
      <c r="C11" t="s">
        <v>13</v>
      </c>
      <c r="D11" t="s">
        <v>9</v>
      </c>
      <c r="E11">
        <v>8</v>
      </c>
      <c r="F11">
        <v>2.5</v>
      </c>
      <c r="H11" s="6" t="str">
        <v>Alpha</v>
      </c>
      <c r="I11" s="6" t="str">
        <v>North</v>
      </c>
      <c r="J11" s="6" t="str">
        <v>Small</v>
      </c>
      <c r="K11" s="6">
        <v>2</v>
      </c>
    </row>
    <row r="12" spans="1:26" x14ac:dyDescent="0.45">
      <c r="B12" t="s">
        <v>5</v>
      </c>
      <c r="C12" t="s">
        <v>13</v>
      </c>
      <c r="D12" t="s">
        <v>10</v>
      </c>
      <c r="E12">
        <v>8</v>
      </c>
      <c r="F12">
        <v>9.99</v>
      </c>
      <c r="H12" s="6" t="str">
        <v>Alpha</v>
      </c>
      <c r="I12" s="6" t="str">
        <v>South</v>
      </c>
      <c r="J12" s="6" t="str">
        <v/>
      </c>
      <c r="K12" s="6">
        <v>20</v>
      </c>
    </row>
    <row r="13" spans="1:26" x14ac:dyDescent="0.45">
      <c r="B13" t="s">
        <v>5</v>
      </c>
      <c r="C13" t="s">
        <v>8</v>
      </c>
      <c r="D13" t="s">
        <v>10</v>
      </c>
      <c r="E13">
        <v>7</v>
      </c>
      <c r="F13">
        <v>9.99</v>
      </c>
      <c r="H13" s="6" t="str">
        <v>Alpha</v>
      </c>
      <c r="I13" s="6" t="str">
        <v>South</v>
      </c>
      <c r="J13" s="6" t="str">
        <v>Large</v>
      </c>
      <c r="K13" s="6">
        <v>8</v>
      </c>
    </row>
    <row r="14" spans="1:26" x14ac:dyDescent="0.45">
      <c r="B14" t="s">
        <v>12</v>
      </c>
      <c r="C14" t="s">
        <v>11</v>
      </c>
      <c r="D14" t="s">
        <v>9</v>
      </c>
      <c r="E14">
        <v>3</v>
      </c>
      <c r="F14">
        <v>8.5</v>
      </c>
      <c r="H14" s="6" t="str">
        <v>Alpha</v>
      </c>
      <c r="I14" s="6" t="str">
        <v>South</v>
      </c>
      <c r="J14" s="6" t="str">
        <v>Small</v>
      </c>
      <c r="K14" s="6">
        <v>12</v>
      </c>
    </row>
    <row r="15" spans="1:26" x14ac:dyDescent="0.45">
      <c r="B15" t="s">
        <v>14</v>
      </c>
      <c r="C15" t="s">
        <v>8</v>
      </c>
      <c r="D15" t="s">
        <v>9</v>
      </c>
      <c r="E15">
        <v>4</v>
      </c>
      <c r="F15">
        <v>4.25</v>
      </c>
      <c r="H15" s="6" t="str">
        <v>Bravo</v>
      </c>
      <c r="I15" s="6" t="str">
        <v/>
      </c>
      <c r="J15" s="6" t="str">
        <v/>
      </c>
      <c r="K15" s="6">
        <v>31</v>
      </c>
    </row>
    <row r="16" spans="1:26" x14ac:dyDescent="0.45">
      <c r="B16" t="s">
        <v>14</v>
      </c>
      <c r="C16" t="s">
        <v>8</v>
      </c>
      <c r="D16" t="s">
        <v>9</v>
      </c>
      <c r="E16">
        <v>4</v>
      </c>
      <c r="F16">
        <v>4.25</v>
      </c>
      <c r="H16" s="6" t="str">
        <v>Bravo</v>
      </c>
      <c r="I16" s="6" t="str">
        <v>North</v>
      </c>
      <c r="J16" s="6" t="str">
        <v/>
      </c>
      <c r="K16" s="6">
        <v>21</v>
      </c>
    </row>
    <row r="17" spans="2:11" x14ac:dyDescent="0.45">
      <c r="B17" t="s">
        <v>14</v>
      </c>
      <c r="C17" t="s">
        <v>8</v>
      </c>
      <c r="D17" t="s">
        <v>9</v>
      </c>
      <c r="E17">
        <v>7</v>
      </c>
      <c r="F17">
        <v>4.25</v>
      </c>
      <c r="H17" s="6" t="str">
        <v>Bravo</v>
      </c>
      <c r="I17" s="6" t="str">
        <v>North</v>
      </c>
      <c r="J17" s="6" t="str">
        <v>Large</v>
      </c>
      <c r="K17" s="6">
        <v>11</v>
      </c>
    </row>
    <row r="18" spans="2:11" x14ac:dyDescent="0.45">
      <c r="B18" t="s">
        <v>5</v>
      </c>
      <c r="C18" t="s">
        <v>8</v>
      </c>
      <c r="D18" t="s">
        <v>9</v>
      </c>
      <c r="E18">
        <v>6</v>
      </c>
      <c r="F18">
        <v>2.5</v>
      </c>
      <c r="H18" s="6" t="str">
        <v>Bravo</v>
      </c>
      <c r="I18" s="6" t="str">
        <v>North</v>
      </c>
      <c r="J18" s="6" t="str">
        <v>Small</v>
      </c>
      <c r="K18" s="6">
        <v>10</v>
      </c>
    </row>
    <row r="19" spans="2:11" x14ac:dyDescent="0.45">
      <c r="B19" t="s">
        <v>5</v>
      </c>
      <c r="C19" t="s">
        <v>8</v>
      </c>
      <c r="D19" t="s">
        <v>9</v>
      </c>
      <c r="E19">
        <v>6</v>
      </c>
      <c r="F19">
        <v>2.5</v>
      </c>
      <c r="H19" s="6" t="str">
        <v>Bravo</v>
      </c>
      <c r="I19" s="6" t="str">
        <v>West</v>
      </c>
      <c r="J19" s="6" t="str">
        <v/>
      </c>
      <c r="K19" s="6">
        <v>10</v>
      </c>
    </row>
    <row r="20" spans="2:11" x14ac:dyDescent="0.45">
      <c r="B20" t="s">
        <v>12</v>
      </c>
      <c r="C20" t="s">
        <v>6</v>
      </c>
      <c r="D20" t="s">
        <v>9</v>
      </c>
      <c r="E20">
        <v>7</v>
      </c>
      <c r="F20">
        <v>8.5</v>
      </c>
      <c r="H20" s="6" t="str">
        <v>Bravo</v>
      </c>
      <c r="I20" s="6" t="str">
        <v>West</v>
      </c>
      <c r="J20" s="6" t="str">
        <v>Large</v>
      </c>
      <c r="K20" s="6">
        <v>7</v>
      </c>
    </row>
    <row r="21" spans="2:11" x14ac:dyDescent="0.45">
      <c r="B21" t="s">
        <v>5</v>
      </c>
      <c r="C21" t="s">
        <v>8</v>
      </c>
      <c r="D21" t="s">
        <v>10</v>
      </c>
      <c r="E21">
        <v>1</v>
      </c>
      <c r="F21">
        <v>2.5</v>
      </c>
      <c r="H21" s="6" t="str">
        <v>Bravo</v>
      </c>
      <c r="I21" s="6" t="str">
        <v>West</v>
      </c>
      <c r="J21" s="6" t="str">
        <v>Small</v>
      </c>
      <c r="K21" s="6">
        <v>3</v>
      </c>
    </row>
    <row r="22" spans="2:11" x14ac:dyDescent="0.45">
      <c r="B22" t="s">
        <v>5</v>
      </c>
      <c r="C22" t="s">
        <v>11</v>
      </c>
      <c r="D22" t="s">
        <v>9</v>
      </c>
      <c r="E22">
        <v>4</v>
      </c>
      <c r="F22">
        <v>9.99</v>
      </c>
      <c r="H22" s="6" t="str">
        <v>Charlie</v>
      </c>
      <c r="I22" s="6" t="str">
        <v/>
      </c>
      <c r="J22" s="6" t="str">
        <v/>
      </c>
      <c r="K22" s="6">
        <v>11</v>
      </c>
    </row>
    <row r="23" spans="2:11" x14ac:dyDescent="0.45">
      <c r="B23" t="s">
        <v>5</v>
      </c>
      <c r="C23" t="s">
        <v>8</v>
      </c>
      <c r="D23" t="s">
        <v>9</v>
      </c>
      <c r="E23">
        <v>1</v>
      </c>
      <c r="F23">
        <v>9.99</v>
      </c>
      <c r="H23" s="6" t="str">
        <v>Charlie</v>
      </c>
      <c r="I23" s="6" t="str">
        <v>East</v>
      </c>
      <c r="J23" s="6" t="str">
        <v/>
      </c>
      <c r="K23" s="6">
        <v>9</v>
      </c>
    </row>
    <row r="24" spans="2:11" x14ac:dyDescent="0.45">
      <c r="B24" t="s">
        <v>12</v>
      </c>
      <c r="C24" t="s">
        <v>11</v>
      </c>
      <c r="D24" t="s">
        <v>9</v>
      </c>
      <c r="E24">
        <v>3</v>
      </c>
      <c r="F24">
        <v>8.5</v>
      </c>
      <c r="H24" s="6" t="str">
        <v>Charlie</v>
      </c>
      <c r="I24" s="6" t="str">
        <v>East</v>
      </c>
      <c r="J24" s="6" t="str">
        <v>Large</v>
      </c>
      <c r="K24" s="6">
        <v>7</v>
      </c>
    </row>
    <row r="25" spans="2:11" x14ac:dyDescent="0.45">
      <c r="B25" t="s">
        <v>7</v>
      </c>
      <c r="C25" t="s">
        <v>8</v>
      </c>
      <c r="D25" t="s">
        <v>10</v>
      </c>
      <c r="E25">
        <v>2</v>
      </c>
      <c r="F25">
        <v>12.49</v>
      </c>
      <c r="H25" s="6" t="str">
        <v>Charlie</v>
      </c>
      <c r="I25" s="6" t="str">
        <v>East</v>
      </c>
      <c r="J25" s="6" t="str">
        <v>Small</v>
      </c>
      <c r="K25" s="6">
        <v>2</v>
      </c>
    </row>
    <row r="26" spans="2:11" x14ac:dyDescent="0.45">
      <c r="B26" t="s">
        <v>5</v>
      </c>
      <c r="C26" t="s">
        <v>8</v>
      </c>
      <c r="D26" t="s">
        <v>10</v>
      </c>
      <c r="E26">
        <v>3</v>
      </c>
      <c r="F26">
        <v>2.5</v>
      </c>
      <c r="H26" s="6" t="str">
        <v>Charlie</v>
      </c>
      <c r="I26" s="6" t="str">
        <v>West</v>
      </c>
      <c r="J26" s="6" t="str">
        <v/>
      </c>
      <c r="K26" s="6">
        <v>2</v>
      </c>
    </row>
    <row r="27" spans="2:11" x14ac:dyDescent="0.45">
      <c r="B27" t="s">
        <v>12</v>
      </c>
      <c r="C27" t="s">
        <v>11</v>
      </c>
      <c r="D27" t="s">
        <v>10</v>
      </c>
      <c r="E27">
        <v>5</v>
      </c>
      <c r="F27">
        <v>8.5</v>
      </c>
      <c r="H27" s="6" t="str">
        <v>Charlie</v>
      </c>
      <c r="I27" s="6" t="str">
        <v>West</v>
      </c>
      <c r="J27" s="6" t="str">
        <v>Large</v>
      </c>
      <c r="K27" s="6">
        <v>2</v>
      </c>
    </row>
    <row r="28" spans="2:11" x14ac:dyDescent="0.45">
      <c r="B28" t="s">
        <v>12</v>
      </c>
      <c r="C28" t="s">
        <v>11</v>
      </c>
      <c r="D28" t="s">
        <v>10</v>
      </c>
      <c r="E28">
        <v>3</v>
      </c>
      <c r="F28">
        <v>8.5</v>
      </c>
      <c r="H28" s="6" t="str">
        <v>Delta</v>
      </c>
      <c r="I28" s="6" t="str">
        <v/>
      </c>
      <c r="J28" s="6" t="str">
        <v/>
      </c>
      <c r="K28" s="6">
        <v>15</v>
      </c>
    </row>
    <row r="29" spans="2:11" x14ac:dyDescent="0.45">
      <c r="B29" t="s">
        <v>5</v>
      </c>
      <c r="C29" t="s">
        <v>8</v>
      </c>
      <c r="D29" t="s">
        <v>10</v>
      </c>
      <c r="E29">
        <v>2</v>
      </c>
      <c r="F29">
        <v>9.99</v>
      </c>
      <c r="H29" s="6" t="str">
        <v>Delta</v>
      </c>
      <c r="I29" s="6" t="str">
        <v>East</v>
      </c>
      <c r="J29" s="6" t="str">
        <v/>
      </c>
      <c r="K29" s="6">
        <v>15</v>
      </c>
    </row>
    <row r="30" spans="2:11" x14ac:dyDescent="0.45">
      <c r="B30" t="s">
        <v>12</v>
      </c>
      <c r="C30" t="s">
        <v>6</v>
      </c>
      <c r="D30" t="s">
        <v>10</v>
      </c>
      <c r="E30">
        <v>3</v>
      </c>
      <c r="F30">
        <v>8.5</v>
      </c>
      <c r="H30" s="6" t="str">
        <v>Delta</v>
      </c>
      <c r="I30" s="6" t="str">
        <v>East</v>
      </c>
      <c r="J30" s="6" t="str">
        <v>Large</v>
      </c>
      <c r="K30" s="6">
        <v>15</v>
      </c>
    </row>
    <row r="31" spans="2:11" x14ac:dyDescent="0.45">
      <c r="B31" t="s">
        <v>5</v>
      </c>
      <c r="C31" t="s">
        <v>8</v>
      </c>
      <c r="D31" t="s">
        <v>10</v>
      </c>
      <c r="E31">
        <v>8</v>
      </c>
      <c r="F31">
        <v>2.5</v>
      </c>
      <c r="H31" s="6"/>
      <c r="I31" s="6"/>
      <c r="J31" s="6"/>
      <c r="K31" s="6"/>
    </row>
    <row r="32" spans="2:11" x14ac:dyDescent="0.45">
      <c r="B32" t="s">
        <v>7</v>
      </c>
      <c r="C32" t="s">
        <v>6</v>
      </c>
      <c r="D32" t="s">
        <v>9</v>
      </c>
      <c r="E32">
        <v>2</v>
      </c>
      <c r="F32">
        <v>12.49</v>
      </c>
      <c r="H32" s="6"/>
      <c r="I32" s="6"/>
      <c r="J32" s="6"/>
      <c r="K32" s="6"/>
    </row>
    <row r="33" spans="2:11" x14ac:dyDescent="0.45">
      <c r="B33" t="s">
        <v>5</v>
      </c>
      <c r="C33" t="s">
        <v>8</v>
      </c>
      <c r="D33" t="s">
        <v>9</v>
      </c>
      <c r="E33">
        <v>3</v>
      </c>
      <c r="F33">
        <v>9.99</v>
      </c>
      <c r="H33" s="6"/>
      <c r="I33" s="6"/>
      <c r="J33" s="6"/>
      <c r="K33" s="6"/>
    </row>
    <row r="34" spans="2:11" x14ac:dyDescent="0.45">
      <c r="B34" t="s">
        <v>5</v>
      </c>
      <c r="C34" t="s">
        <v>13</v>
      </c>
      <c r="D34" t="s">
        <v>10</v>
      </c>
      <c r="E34">
        <v>4</v>
      </c>
      <c r="F34">
        <v>9.99</v>
      </c>
      <c r="H34" s="6"/>
      <c r="I34" s="6"/>
      <c r="J34" s="6"/>
      <c r="K34" s="6"/>
    </row>
    <row r="35" spans="2:11" x14ac:dyDescent="0.45">
      <c r="B35" t="s">
        <v>12</v>
      </c>
      <c r="C35" t="s">
        <v>11</v>
      </c>
      <c r="D35" t="s">
        <v>9</v>
      </c>
      <c r="E35">
        <v>5</v>
      </c>
      <c r="F35">
        <v>8.5</v>
      </c>
      <c r="H35" s="6"/>
      <c r="I35" s="6"/>
      <c r="J35" s="6"/>
      <c r="K35" s="6"/>
    </row>
    <row r="36" spans="2:11" x14ac:dyDescent="0.45">
      <c r="H36" s="6"/>
      <c r="I36" s="6"/>
      <c r="J36" s="6"/>
      <c r="K36" s="6"/>
    </row>
    <row r="37" spans="2:11" x14ac:dyDescent="0.45">
      <c r="H37" s="6"/>
      <c r="I37" s="6"/>
      <c r="J37" s="6"/>
      <c r="K37" s="6"/>
    </row>
    <row r="38" spans="2:11" x14ac:dyDescent="0.45">
      <c r="H38" s="6"/>
      <c r="I38" s="6"/>
      <c r="J38" s="6"/>
      <c r="K38" s="6"/>
    </row>
    <row r="39" spans="2:11" x14ac:dyDescent="0.45">
      <c r="H39" s="6"/>
      <c r="I39" s="6"/>
      <c r="J39" s="6"/>
      <c r="K39" s="6"/>
    </row>
    <row r="40" spans="2:11" x14ac:dyDescent="0.45">
      <c r="H40" s="6"/>
      <c r="I40" s="6"/>
      <c r="J40" s="6"/>
      <c r="K40" s="6"/>
    </row>
  </sheetData>
  <conditionalFormatting sqref="H4:K40">
    <cfRule type="expression" dxfId="11" priority="1">
      <formula>(($H4="Grand Total")+($H4="Total"))*(NOT(ISBLANK(H4)))</formula>
    </cfRule>
    <cfRule type="expression" dxfId="10" priority="2">
      <formula>($I4="")*(NOT(ISBLANK($I4)))*(NOT(ISBLANK(H4)))</formula>
    </cfRule>
    <cfRule type="expression" dxfId="9" priority="4">
      <formula>($J4="")*(NOT(ISBLANK($J4)))*(NOT(ISBLANK(H4)))</formula>
    </cfRule>
  </conditionalFormatting>
  <pageMargins left="0.7" right="0.7" top="0.75" bottom="0.75" header="0.3" footer="0.3"/>
  <tableParts count="1">
    <tablePart r:id="rId1"/>
  </tablePart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A557D2C-F263-419E-BB58-6CAE3364D6A5}">
  <dimension ref="A1:Z40"/>
  <sheetViews>
    <sheetView showGridLines="0" workbookViewId="0"/>
  </sheetViews>
  <sheetFormatPr defaultRowHeight="14.25" x14ac:dyDescent="0.45"/>
  <cols>
    <col min="1" max="1" width="1.59765625" customWidth="1"/>
    <col min="2" max="26" width="12.33203125" customWidth="1"/>
  </cols>
  <sheetData>
    <row r="1" spans="1:26" ht="30" customHeight="1" x14ac:dyDescent="0.45">
      <c r="A1" s="2"/>
      <c r="B1" s="3" t="s">
        <v>16</v>
      </c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</row>
    <row r="3" spans="1:26" x14ac:dyDescent="0.45">
      <c r="B3" t="s">
        <v>0</v>
      </c>
      <c r="C3" t="s">
        <v>1</v>
      </c>
      <c r="D3" t="s">
        <v>2</v>
      </c>
      <c r="E3" s="4" t="s">
        <v>3</v>
      </c>
      <c r="F3" s="4" t="s">
        <v>4</v>
      </c>
    </row>
    <row r="4" spans="1:26" x14ac:dyDescent="0.45">
      <c r="B4" t="s">
        <v>5</v>
      </c>
      <c r="C4" t="s">
        <v>8</v>
      </c>
      <c r="D4" t="s">
        <v>9</v>
      </c>
      <c r="E4">
        <v>8</v>
      </c>
      <c r="F4">
        <v>2.5</v>
      </c>
      <c r="H4" s="5" t="str" cm="1">
        <f t="array" ref="H4:J12">_xlfn.GROUPBY(Relationship[[Item]:[Region]],Relationship[Units],_xleta.SUM,,,-2,,1)</f>
        <v>Bravo</v>
      </c>
      <c r="I4" s="6" t="str">
        <v>West</v>
      </c>
      <c r="J4" s="6">
        <v>10</v>
      </c>
      <c r="K4" s="6"/>
    </row>
    <row r="5" spans="1:26" x14ac:dyDescent="0.45">
      <c r="B5" t="s">
        <v>7</v>
      </c>
      <c r="C5" t="s">
        <v>8</v>
      </c>
      <c r="D5" t="s">
        <v>9</v>
      </c>
      <c r="E5">
        <v>7</v>
      </c>
      <c r="F5">
        <v>12.49</v>
      </c>
      <c r="H5" s="6" t="str">
        <v>Charlie</v>
      </c>
      <c r="I5" s="6" t="str">
        <v>West</v>
      </c>
      <c r="J5" s="6">
        <v>2</v>
      </c>
      <c r="K5" s="6"/>
    </row>
    <row r="6" spans="1:26" x14ac:dyDescent="0.45">
      <c r="B6" t="s">
        <v>5</v>
      </c>
      <c r="C6" t="s">
        <v>8</v>
      </c>
      <c r="D6" t="s">
        <v>9</v>
      </c>
      <c r="E6">
        <v>6</v>
      </c>
      <c r="F6">
        <v>2.5</v>
      </c>
      <c r="H6" s="6" t="str">
        <v>Alpha</v>
      </c>
      <c r="I6" s="6" t="str">
        <v>South</v>
      </c>
      <c r="J6" s="6">
        <v>20</v>
      </c>
      <c r="K6" s="6"/>
    </row>
    <row r="7" spans="1:26" x14ac:dyDescent="0.45">
      <c r="B7" t="s">
        <v>5</v>
      </c>
      <c r="C7" t="s">
        <v>8</v>
      </c>
      <c r="D7" t="s">
        <v>9</v>
      </c>
      <c r="E7">
        <v>8</v>
      </c>
      <c r="F7">
        <v>2.5</v>
      </c>
      <c r="H7" s="6" t="str">
        <v>Alpha</v>
      </c>
      <c r="I7" s="6" t="str">
        <v>North</v>
      </c>
      <c r="J7" s="6">
        <v>6</v>
      </c>
      <c r="K7" s="6"/>
    </row>
    <row r="8" spans="1:26" x14ac:dyDescent="0.45">
      <c r="B8" t="s">
        <v>5</v>
      </c>
      <c r="C8" t="s">
        <v>11</v>
      </c>
      <c r="D8" t="s">
        <v>10</v>
      </c>
      <c r="E8">
        <v>2</v>
      </c>
      <c r="F8">
        <v>9.99</v>
      </c>
      <c r="H8" s="6" t="str">
        <v>Bravo</v>
      </c>
      <c r="I8" s="6" t="str">
        <v>North</v>
      </c>
      <c r="J8" s="6">
        <v>21</v>
      </c>
      <c r="K8" s="6"/>
    </row>
    <row r="9" spans="1:26" x14ac:dyDescent="0.45">
      <c r="B9" t="s">
        <v>5</v>
      </c>
      <c r="C9" t="s">
        <v>8</v>
      </c>
      <c r="D9" t="s">
        <v>9</v>
      </c>
      <c r="E9">
        <v>1</v>
      </c>
      <c r="F9">
        <v>2.5</v>
      </c>
      <c r="H9" s="6" t="str">
        <v>Alpha</v>
      </c>
      <c r="I9" s="6" t="str">
        <v>East</v>
      </c>
      <c r="J9" s="6">
        <v>60</v>
      </c>
      <c r="K9" s="6"/>
    </row>
    <row r="10" spans="1:26" x14ac:dyDescent="0.45">
      <c r="B10" t="s">
        <v>12</v>
      </c>
      <c r="C10" t="s">
        <v>11</v>
      </c>
      <c r="D10" t="s">
        <v>10</v>
      </c>
      <c r="E10">
        <v>2</v>
      </c>
      <c r="F10">
        <v>8.5</v>
      </c>
      <c r="H10" s="6" t="str">
        <v>Charlie</v>
      </c>
      <c r="I10" s="6" t="str">
        <v>East</v>
      </c>
      <c r="J10" s="6">
        <v>9</v>
      </c>
      <c r="K10" s="6"/>
    </row>
    <row r="11" spans="1:26" x14ac:dyDescent="0.45">
      <c r="B11" t="s">
        <v>5</v>
      </c>
      <c r="C11" t="s">
        <v>13</v>
      </c>
      <c r="D11" t="s">
        <v>9</v>
      </c>
      <c r="E11">
        <v>8</v>
      </c>
      <c r="F11">
        <v>2.5</v>
      </c>
      <c r="H11" s="6" t="str">
        <v>Delta</v>
      </c>
      <c r="I11" s="6" t="str">
        <v>East</v>
      </c>
      <c r="J11" s="6">
        <v>15</v>
      </c>
      <c r="K11" s="6"/>
    </row>
    <row r="12" spans="1:26" x14ac:dyDescent="0.45">
      <c r="B12" t="s">
        <v>5</v>
      </c>
      <c r="C12" t="s">
        <v>13</v>
      </c>
      <c r="D12" t="s">
        <v>10</v>
      </c>
      <c r="E12">
        <v>8</v>
      </c>
      <c r="F12">
        <v>9.99</v>
      </c>
      <c r="H12" s="6" t="str">
        <v>Total</v>
      </c>
      <c r="I12" s="6" t="str">
        <v/>
      </c>
      <c r="J12" s="6">
        <v>143</v>
      </c>
      <c r="K12" s="6"/>
    </row>
    <row r="13" spans="1:26" x14ac:dyDescent="0.45">
      <c r="B13" t="s">
        <v>5</v>
      </c>
      <c r="C13" t="s">
        <v>8</v>
      </c>
      <c r="D13" t="s">
        <v>10</v>
      </c>
      <c r="E13">
        <v>7</v>
      </c>
      <c r="F13">
        <v>9.99</v>
      </c>
      <c r="H13" s="6"/>
      <c r="I13" s="6"/>
      <c r="J13" s="6"/>
      <c r="K13" s="6"/>
    </row>
    <row r="14" spans="1:26" x14ac:dyDescent="0.45">
      <c r="B14" t="s">
        <v>12</v>
      </c>
      <c r="C14" t="s">
        <v>11</v>
      </c>
      <c r="D14" t="s">
        <v>9</v>
      </c>
      <c r="E14">
        <v>3</v>
      </c>
      <c r="F14">
        <v>8.5</v>
      </c>
      <c r="H14" s="6"/>
      <c r="I14" s="6"/>
      <c r="J14" s="6"/>
      <c r="K14" s="6"/>
    </row>
    <row r="15" spans="1:26" x14ac:dyDescent="0.45">
      <c r="B15" t="s">
        <v>14</v>
      </c>
      <c r="C15" t="s">
        <v>8</v>
      </c>
      <c r="D15" t="s">
        <v>9</v>
      </c>
      <c r="E15">
        <v>4</v>
      </c>
      <c r="F15">
        <v>4.25</v>
      </c>
      <c r="H15" s="6"/>
      <c r="I15" s="6"/>
      <c r="J15" s="6"/>
      <c r="K15" s="6"/>
    </row>
    <row r="16" spans="1:26" x14ac:dyDescent="0.45">
      <c r="B16" t="s">
        <v>14</v>
      </c>
      <c r="C16" t="s">
        <v>8</v>
      </c>
      <c r="D16" t="s">
        <v>9</v>
      </c>
      <c r="E16">
        <v>4</v>
      </c>
      <c r="F16">
        <v>4.25</v>
      </c>
      <c r="H16" s="6"/>
      <c r="I16" s="6"/>
      <c r="J16" s="6"/>
      <c r="K16" s="6"/>
    </row>
    <row r="17" spans="2:11" x14ac:dyDescent="0.45">
      <c r="B17" t="s">
        <v>14</v>
      </c>
      <c r="C17" t="s">
        <v>8</v>
      </c>
      <c r="D17" t="s">
        <v>9</v>
      </c>
      <c r="E17">
        <v>7</v>
      </c>
      <c r="F17">
        <v>4.25</v>
      </c>
      <c r="H17" s="6"/>
      <c r="I17" s="6"/>
      <c r="J17" s="6"/>
      <c r="K17" s="6"/>
    </row>
    <row r="18" spans="2:11" x14ac:dyDescent="0.45">
      <c r="B18" t="s">
        <v>5</v>
      </c>
      <c r="C18" t="s">
        <v>8</v>
      </c>
      <c r="D18" t="s">
        <v>9</v>
      </c>
      <c r="E18">
        <v>6</v>
      </c>
      <c r="F18">
        <v>2.5</v>
      </c>
      <c r="H18" s="6"/>
      <c r="I18" s="6"/>
      <c r="J18" s="6"/>
      <c r="K18" s="6"/>
    </row>
    <row r="19" spans="2:11" x14ac:dyDescent="0.45">
      <c r="B19" t="s">
        <v>5</v>
      </c>
      <c r="C19" t="s">
        <v>8</v>
      </c>
      <c r="D19" t="s">
        <v>9</v>
      </c>
      <c r="E19">
        <v>6</v>
      </c>
      <c r="F19">
        <v>2.5</v>
      </c>
      <c r="H19" s="6"/>
      <c r="I19" s="6"/>
      <c r="J19" s="6"/>
      <c r="K19" s="6"/>
    </row>
    <row r="20" spans="2:11" x14ac:dyDescent="0.45">
      <c r="B20" t="s">
        <v>12</v>
      </c>
      <c r="C20" t="s">
        <v>6</v>
      </c>
      <c r="D20" t="s">
        <v>9</v>
      </c>
      <c r="E20">
        <v>7</v>
      </c>
      <c r="F20">
        <v>8.5</v>
      </c>
      <c r="H20" s="6"/>
      <c r="I20" s="6"/>
      <c r="J20" s="6"/>
      <c r="K20" s="6"/>
    </row>
    <row r="21" spans="2:11" x14ac:dyDescent="0.45">
      <c r="B21" t="s">
        <v>5</v>
      </c>
      <c r="C21" t="s">
        <v>8</v>
      </c>
      <c r="D21" t="s">
        <v>10</v>
      </c>
      <c r="E21">
        <v>1</v>
      </c>
      <c r="F21">
        <v>2.5</v>
      </c>
      <c r="H21" s="6"/>
      <c r="I21" s="6"/>
      <c r="J21" s="6"/>
      <c r="K21" s="6"/>
    </row>
    <row r="22" spans="2:11" x14ac:dyDescent="0.45">
      <c r="B22" t="s">
        <v>5</v>
      </c>
      <c r="C22" t="s">
        <v>11</v>
      </c>
      <c r="D22" t="s">
        <v>9</v>
      </c>
      <c r="E22">
        <v>4</v>
      </c>
      <c r="F22">
        <v>9.99</v>
      </c>
      <c r="H22" s="6"/>
      <c r="I22" s="6"/>
      <c r="J22" s="6"/>
      <c r="K22" s="6"/>
    </row>
    <row r="23" spans="2:11" x14ac:dyDescent="0.45">
      <c r="B23" t="s">
        <v>5</v>
      </c>
      <c r="C23" t="s">
        <v>8</v>
      </c>
      <c r="D23" t="s">
        <v>9</v>
      </c>
      <c r="E23">
        <v>1</v>
      </c>
      <c r="F23">
        <v>9.99</v>
      </c>
      <c r="H23" s="6"/>
      <c r="I23" s="6"/>
      <c r="J23" s="6"/>
      <c r="K23" s="6"/>
    </row>
    <row r="24" spans="2:11" x14ac:dyDescent="0.45">
      <c r="B24" t="s">
        <v>12</v>
      </c>
      <c r="C24" t="s">
        <v>11</v>
      </c>
      <c r="D24" t="s">
        <v>9</v>
      </c>
      <c r="E24">
        <v>3</v>
      </c>
      <c r="F24">
        <v>8.5</v>
      </c>
      <c r="H24" s="6"/>
      <c r="I24" s="6"/>
      <c r="J24" s="6"/>
      <c r="K24" s="6"/>
    </row>
    <row r="25" spans="2:11" x14ac:dyDescent="0.45">
      <c r="B25" t="s">
        <v>7</v>
      </c>
      <c r="C25" t="s">
        <v>8</v>
      </c>
      <c r="D25" t="s">
        <v>10</v>
      </c>
      <c r="E25">
        <v>2</v>
      </c>
      <c r="F25">
        <v>12.49</v>
      </c>
      <c r="H25" s="6"/>
      <c r="I25" s="6"/>
      <c r="J25" s="6"/>
      <c r="K25" s="6"/>
    </row>
    <row r="26" spans="2:11" x14ac:dyDescent="0.45">
      <c r="B26" t="s">
        <v>5</v>
      </c>
      <c r="C26" t="s">
        <v>8</v>
      </c>
      <c r="D26" t="s">
        <v>10</v>
      </c>
      <c r="E26">
        <v>3</v>
      </c>
      <c r="F26">
        <v>2.5</v>
      </c>
      <c r="H26" s="6"/>
      <c r="I26" s="6"/>
      <c r="J26" s="6"/>
      <c r="K26" s="6"/>
    </row>
    <row r="27" spans="2:11" x14ac:dyDescent="0.45">
      <c r="B27" t="s">
        <v>12</v>
      </c>
      <c r="C27" t="s">
        <v>11</v>
      </c>
      <c r="D27" t="s">
        <v>10</v>
      </c>
      <c r="E27">
        <v>5</v>
      </c>
      <c r="F27">
        <v>8.5</v>
      </c>
      <c r="H27" s="6"/>
      <c r="I27" s="6"/>
      <c r="J27" s="6"/>
      <c r="K27" s="6"/>
    </row>
    <row r="28" spans="2:11" x14ac:dyDescent="0.45">
      <c r="B28" t="s">
        <v>12</v>
      </c>
      <c r="C28" t="s">
        <v>11</v>
      </c>
      <c r="D28" t="s">
        <v>10</v>
      </c>
      <c r="E28">
        <v>3</v>
      </c>
      <c r="F28">
        <v>8.5</v>
      </c>
      <c r="H28" s="6"/>
      <c r="I28" s="6"/>
      <c r="J28" s="6"/>
      <c r="K28" s="6"/>
    </row>
    <row r="29" spans="2:11" x14ac:dyDescent="0.45">
      <c r="B29" t="s">
        <v>5</v>
      </c>
      <c r="C29" t="s">
        <v>8</v>
      </c>
      <c r="D29" t="s">
        <v>10</v>
      </c>
      <c r="E29">
        <v>2</v>
      </c>
      <c r="F29">
        <v>9.99</v>
      </c>
      <c r="H29" s="6"/>
      <c r="I29" s="6"/>
      <c r="J29" s="6"/>
      <c r="K29" s="6"/>
    </row>
    <row r="30" spans="2:11" x14ac:dyDescent="0.45">
      <c r="B30" t="s">
        <v>12</v>
      </c>
      <c r="C30" t="s">
        <v>6</v>
      </c>
      <c r="D30" t="s">
        <v>10</v>
      </c>
      <c r="E30">
        <v>3</v>
      </c>
      <c r="F30">
        <v>8.5</v>
      </c>
      <c r="H30" s="6"/>
      <c r="I30" s="6"/>
      <c r="J30" s="6"/>
      <c r="K30" s="6"/>
    </row>
    <row r="31" spans="2:11" x14ac:dyDescent="0.45">
      <c r="B31" t="s">
        <v>5</v>
      </c>
      <c r="C31" t="s">
        <v>8</v>
      </c>
      <c r="D31" t="s">
        <v>10</v>
      </c>
      <c r="E31">
        <v>8</v>
      </c>
      <c r="F31">
        <v>2.5</v>
      </c>
      <c r="H31" s="6"/>
      <c r="I31" s="6"/>
      <c r="J31" s="6"/>
      <c r="K31" s="6"/>
    </row>
    <row r="32" spans="2:11" x14ac:dyDescent="0.45">
      <c r="B32" t="s">
        <v>7</v>
      </c>
      <c r="C32" t="s">
        <v>6</v>
      </c>
      <c r="D32" t="s">
        <v>9</v>
      </c>
      <c r="E32">
        <v>2</v>
      </c>
      <c r="F32">
        <v>12.49</v>
      </c>
      <c r="H32" s="6"/>
      <c r="I32" s="6"/>
      <c r="J32" s="6"/>
      <c r="K32" s="6"/>
    </row>
    <row r="33" spans="2:11" x14ac:dyDescent="0.45">
      <c r="B33" t="s">
        <v>5</v>
      </c>
      <c r="C33" t="s">
        <v>8</v>
      </c>
      <c r="D33" t="s">
        <v>9</v>
      </c>
      <c r="E33">
        <v>3</v>
      </c>
      <c r="F33">
        <v>9.99</v>
      </c>
      <c r="H33" s="6"/>
      <c r="I33" s="6"/>
      <c r="J33" s="6"/>
      <c r="K33" s="6"/>
    </row>
    <row r="34" spans="2:11" x14ac:dyDescent="0.45">
      <c r="B34" t="s">
        <v>5</v>
      </c>
      <c r="C34" t="s">
        <v>13</v>
      </c>
      <c r="D34" t="s">
        <v>10</v>
      </c>
      <c r="E34">
        <v>4</v>
      </c>
      <c r="F34">
        <v>9.99</v>
      </c>
      <c r="H34" s="6"/>
      <c r="I34" s="6"/>
      <c r="J34" s="6"/>
      <c r="K34" s="6"/>
    </row>
    <row r="35" spans="2:11" x14ac:dyDescent="0.45">
      <c r="B35" t="s">
        <v>12</v>
      </c>
      <c r="C35" t="s">
        <v>11</v>
      </c>
      <c r="D35" t="s">
        <v>9</v>
      </c>
      <c r="E35">
        <v>5</v>
      </c>
      <c r="F35">
        <v>8.5</v>
      </c>
      <c r="H35" s="6"/>
      <c r="I35" s="6"/>
      <c r="J35" s="6"/>
      <c r="K35" s="6"/>
    </row>
    <row r="36" spans="2:11" x14ac:dyDescent="0.45">
      <c r="H36" s="6"/>
      <c r="I36" s="6"/>
      <c r="J36" s="6"/>
      <c r="K36" s="6"/>
    </row>
    <row r="37" spans="2:11" x14ac:dyDescent="0.45">
      <c r="H37" s="6"/>
      <c r="I37" s="6"/>
      <c r="J37" s="6"/>
      <c r="K37" s="6"/>
    </row>
    <row r="38" spans="2:11" x14ac:dyDescent="0.45">
      <c r="H38" s="6"/>
      <c r="I38" s="6"/>
      <c r="J38" s="6"/>
      <c r="K38" s="6"/>
    </row>
    <row r="39" spans="2:11" x14ac:dyDescent="0.45">
      <c r="H39" s="6"/>
      <c r="I39" s="6"/>
      <c r="J39" s="6"/>
      <c r="K39" s="6"/>
    </row>
    <row r="40" spans="2:11" x14ac:dyDescent="0.45">
      <c r="H40" s="6"/>
      <c r="I40" s="6"/>
      <c r="J40" s="6"/>
      <c r="K40" s="6"/>
    </row>
  </sheetData>
  <conditionalFormatting sqref="H4:K40">
    <cfRule type="expression" dxfId="8" priority="1">
      <formula>(($H4="Grand Total")+($H4="Total"))*(NOT(ISBLANK(H4)))</formula>
    </cfRule>
    <cfRule type="expression" dxfId="7" priority="2">
      <formula>($I4="")*(NOT(ISBLANK($I4)))*(NOT(ISBLANK(H4)))</formula>
    </cfRule>
    <cfRule type="expression" dxfId="6" priority="3">
      <formula>($J4="")*(NOT(ISBLANK($J4)))*(NOT(ISBLANK(H4)))</formula>
    </cfRule>
  </conditionalFormatting>
  <pageMargins left="0.7" right="0.7" top="0.75" bottom="0.75" header="0.3" footer="0.3"/>
  <tableParts count="1">
    <tablePart r:id="rId1"/>
  </tablePart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ECBF7AA-76DB-47D9-A16B-04BE84A92D8A}">
  <dimension ref="A1:Z40"/>
  <sheetViews>
    <sheetView showGridLines="0" workbookViewId="0"/>
  </sheetViews>
  <sheetFormatPr defaultRowHeight="14.25" x14ac:dyDescent="0.45"/>
  <cols>
    <col min="1" max="1" width="1.59765625" customWidth="1"/>
    <col min="2" max="26" width="12.33203125" customWidth="1"/>
  </cols>
  <sheetData>
    <row r="1" spans="1:26" ht="30" customHeight="1" x14ac:dyDescent="0.45">
      <c r="A1" s="2"/>
      <c r="B1" s="3" t="s">
        <v>17</v>
      </c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</row>
    <row r="3" spans="1:26" x14ac:dyDescent="0.45">
      <c r="B3" t="s">
        <v>0</v>
      </c>
      <c r="C3" t="s">
        <v>1</v>
      </c>
      <c r="D3" t="s">
        <v>2</v>
      </c>
      <c r="E3" s="4" t="s">
        <v>3</v>
      </c>
      <c r="F3" s="4" t="s">
        <v>4</v>
      </c>
    </row>
    <row r="4" spans="1:26" x14ac:dyDescent="0.45">
      <c r="B4" t="s">
        <v>5</v>
      </c>
      <c r="C4" t="s">
        <v>8</v>
      </c>
      <c r="D4" t="s">
        <v>9</v>
      </c>
      <c r="E4">
        <v>8</v>
      </c>
      <c r="F4">
        <v>2.5</v>
      </c>
      <c r="H4" s="5" t="str" cm="1">
        <f t="array" ref="H4:J9">_xlfn.GROUPBY(Headings[Item],Headings[[Units]:[Price]],_xlfn.VSTACK(_xlfn.HSTACK(_xleta.SUM,_xleta.AVERAGE),_xlfn.HSTACK("Total Units", "Average Price")))</f>
        <v/>
      </c>
      <c r="I4" s="6" t="str">
        <v>Total Units</v>
      </c>
      <c r="J4" s="6" t="str">
        <v>Average Price</v>
      </c>
      <c r="K4" s="6"/>
    </row>
    <row r="5" spans="1:26" x14ac:dyDescent="0.45">
      <c r="B5" t="s">
        <v>7</v>
      </c>
      <c r="C5" t="s">
        <v>8</v>
      </c>
      <c r="D5" t="s">
        <v>9</v>
      </c>
      <c r="E5">
        <v>7</v>
      </c>
      <c r="F5">
        <v>12.49</v>
      </c>
      <c r="H5" s="6" t="str">
        <v>Alpha</v>
      </c>
      <c r="I5" s="6">
        <v>86</v>
      </c>
      <c r="J5" s="6">
        <v>5.8288888888888879</v>
      </c>
      <c r="K5" s="6"/>
    </row>
    <row r="6" spans="1:26" x14ac:dyDescent="0.45">
      <c r="B6" t="s">
        <v>5</v>
      </c>
      <c r="C6" t="s">
        <v>8</v>
      </c>
      <c r="D6" t="s">
        <v>9</v>
      </c>
      <c r="E6">
        <v>6</v>
      </c>
      <c r="F6">
        <v>2.5</v>
      </c>
      <c r="H6" s="6" t="str">
        <v>Bravo</v>
      </c>
      <c r="I6" s="6">
        <v>31</v>
      </c>
      <c r="J6" s="6">
        <v>8.5</v>
      </c>
      <c r="K6" s="6"/>
    </row>
    <row r="7" spans="1:26" x14ac:dyDescent="0.45">
      <c r="B7" t="s">
        <v>5</v>
      </c>
      <c r="C7" t="s">
        <v>8</v>
      </c>
      <c r="D7" t="s">
        <v>9</v>
      </c>
      <c r="E7">
        <v>8</v>
      </c>
      <c r="F7">
        <v>2.5</v>
      </c>
      <c r="H7" s="6" t="str">
        <v>Charlie</v>
      </c>
      <c r="I7" s="6">
        <v>11</v>
      </c>
      <c r="J7" s="6">
        <v>12.49</v>
      </c>
      <c r="K7" s="6"/>
    </row>
    <row r="8" spans="1:26" x14ac:dyDescent="0.45">
      <c r="B8" t="s">
        <v>5</v>
      </c>
      <c r="C8" t="s">
        <v>11</v>
      </c>
      <c r="D8" t="s">
        <v>10</v>
      </c>
      <c r="E8">
        <v>2</v>
      </c>
      <c r="F8">
        <v>9.99</v>
      </c>
      <c r="H8" s="6" t="str">
        <v>Delta</v>
      </c>
      <c r="I8" s="6">
        <v>15</v>
      </c>
      <c r="J8" s="6">
        <v>4.25</v>
      </c>
      <c r="K8" s="6"/>
    </row>
    <row r="9" spans="1:26" x14ac:dyDescent="0.45">
      <c r="B9" t="s">
        <v>5</v>
      </c>
      <c r="C9" t="s">
        <v>8</v>
      </c>
      <c r="D9" t="s">
        <v>9</v>
      </c>
      <c r="E9">
        <v>1</v>
      </c>
      <c r="F9">
        <v>2.5</v>
      </c>
      <c r="H9" s="6" t="str">
        <v>Total</v>
      </c>
      <c r="I9" s="6">
        <v>143</v>
      </c>
      <c r="J9" s="6">
        <v>6.9731250000000014</v>
      </c>
      <c r="K9" s="6"/>
    </row>
    <row r="10" spans="1:26" x14ac:dyDescent="0.45">
      <c r="B10" t="s">
        <v>12</v>
      </c>
      <c r="C10" t="s">
        <v>11</v>
      </c>
      <c r="D10" t="s">
        <v>10</v>
      </c>
      <c r="E10">
        <v>2</v>
      </c>
      <c r="F10">
        <v>8.5</v>
      </c>
      <c r="H10" s="6"/>
      <c r="I10" s="6"/>
      <c r="J10" s="6"/>
      <c r="K10" s="6"/>
    </row>
    <row r="11" spans="1:26" x14ac:dyDescent="0.45">
      <c r="B11" t="s">
        <v>5</v>
      </c>
      <c r="C11" t="s">
        <v>13</v>
      </c>
      <c r="D11" t="s">
        <v>9</v>
      </c>
      <c r="E11">
        <v>8</v>
      </c>
      <c r="F11">
        <v>2.5</v>
      </c>
      <c r="H11" s="6"/>
      <c r="I11" s="6"/>
      <c r="J11" s="6"/>
      <c r="K11" s="6"/>
    </row>
    <row r="12" spans="1:26" x14ac:dyDescent="0.45">
      <c r="B12" t="s">
        <v>5</v>
      </c>
      <c r="C12" t="s">
        <v>13</v>
      </c>
      <c r="D12" t="s">
        <v>10</v>
      </c>
      <c r="E12">
        <v>8</v>
      </c>
      <c r="F12">
        <v>9.99</v>
      </c>
      <c r="H12" s="6"/>
      <c r="I12" s="6"/>
      <c r="J12" s="6"/>
      <c r="K12" s="6"/>
    </row>
    <row r="13" spans="1:26" x14ac:dyDescent="0.45">
      <c r="B13" t="s">
        <v>5</v>
      </c>
      <c r="C13" t="s">
        <v>8</v>
      </c>
      <c r="D13" t="s">
        <v>10</v>
      </c>
      <c r="E13">
        <v>7</v>
      </c>
      <c r="F13">
        <v>9.99</v>
      </c>
      <c r="H13" s="6"/>
      <c r="I13" s="6"/>
      <c r="J13" s="6"/>
      <c r="K13" s="6"/>
    </row>
    <row r="14" spans="1:26" x14ac:dyDescent="0.45">
      <c r="B14" t="s">
        <v>12</v>
      </c>
      <c r="C14" t="s">
        <v>11</v>
      </c>
      <c r="D14" t="s">
        <v>9</v>
      </c>
      <c r="E14">
        <v>3</v>
      </c>
      <c r="F14">
        <v>8.5</v>
      </c>
      <c r="H14" s="6"/>
      <c r="I14" s="6"/>
      <c r="J14" s="6"/>
      <c r="K14" s="6"/>
    </row>
    <row r="15" spans="1:26" x14ac:dyDescent="0.45">
      <c r="B15" t="s">
        <v>14</v>
      </c>
      <c r="C15" t="s">
        <v>8</v>
      </c>
      <c r="D15" t="s">
        <v>9</v>
      </c>
      <c r="E15">
        <v>4</v>
      </c>
      <c r="F15">
        <v>4.25</v>
      </c>
      <c r="H15" s="6"/>
      <c r="I15" s="6"/>
      <c r="J15" s="6"/>
      <c r="K15" s="6"/>
    </row>
    <row r="16" spans="1:26" x14ac:dyDescent="0.45">
      <c r="B16" t="s">
        <v>14</v>
      </c>
      <c r="C16" t="s">
        <v>8</v>
      </c>
      <c r="D16" t="s">
        <v>9</v>
      </c>
      <c r="E16">
        <v>4</v>
      </c>
      <c r="F16">
        <v>4.25</v>
      </c>
      <c r="H16" s="6"/>
      <c r="I16" s="6"/>
      <c r="J16" s="6"/>
      <c r="K16" s="6"/>
    </row>
    <row r="17" spans="2:11" x14ac:dyDescent="0.45">
      <c r="B17" t="s">
        <v>14</v>
      </c>
      <c r="C17" t="s">
        <v>8</v>
      </c>
      <c r="D17" t="s">
        <v>9</v>
      </c>
      <c r="E17">
        <v>7</v>
      </c>
      <c r="F17">
        <v>4.25</v>
      </c>
      <c r="H17" s="6"/>
      <c r="I17" s="6"/>
      <c r="J17" s="6"/>
      <c r="K17" s="6"/>
    </row>
    <row r="18" spans="2:11" x14ac:dyDescent="0.45">
      <c r="B18" t="s">
        <v>5</v>
      </c>
      <c r="C18" t="s">
        <v>8</v>
      </c>
      <c r="D18" t="s">
        <v>9</v>
      </c>
      <c r="E18">
        <v>6</v>
      </c>
      <c r="F18">
        <v>2.5</v>
      </c>
      <c r="H18" s="6"/>
      <c r="I18" s="6"/>
      <c r="J18" s="6"/>
      <c r="K18" s="6"/>
    </row>
    <row r="19" spans="2:11" x14ac:dyDescent="0.45">
      <c r="B19" t="s">
        <v>5</v>
      </c>
      <c r="C19" t="s">
        <v>8</v>
      </c>
      <c r="D19" t="s">
        <v>9</v>
      </c>
      <c r="E19">
        <v>6</v>
      </c>
      <c r="F19">
        <v>2.5</v>
      </c>
      <c r="H19" s="6"/>
      <c r="I19" s="6"/>
      <c r="J19" s="6"/>
      <c r="K19" s="6"/>
    </row>
    <row r="20" spans="2:11" x14ac:dyDescent="0.45">
      <c r="B20" t="s">
        <v>12</v>
      </c>
      <c r="C20" t="s">
        <v>6</v>
      </c>
      <c r="D20" t="s">
        <v>9</v>
      </c>
      <c r="E20">
        <v>7</v>
      </c>
      <c r="F20">
        <v>8.5</v>
      </c>
      <c r="H20" s="6"/>
      <c r="I20" s="6"/>
      <c r="J20" s="6"/>
      <c r="K20" s="6"/>
    </row>
    <row r="21" spans="2:11" x14ac:dyDescent="0.45">
      <c r="B21" t="s">
        <v>5</v>
      </c>
      <c r="C21" t="s">
        <v>8</v>
      </c>
      <c r="D21" t="s">
        <v>10</v>
      </c>
      <c r="E21">
        <v>1</v>
      </c>
      <c r="F21">
        <v>2.5</v>
      </c>
      <c r="H21" s="6"/>
      <c r="I21" s="6"/>
      <c r="J21" s="6"/>
      <c r="K21" s="6"/>
    </row>
    <row r="22" spans="2:11" x14ac:dyDescent="0.45">
      <c r="B22" t="s">
        <v>5</v>
      </c>
      <c r="C22" t="s">
        <v>11</v>
      </c>
      <c r="D22" t="s">
        <v>9</v>
      </c>
      <c r="E22">
        <v>4</v>
      </c>
      <c r="F22">
        <v>9.99</v>
      </c>
      <c r="H22" s="6"/>
      <c r="I22" s="6"/>
      <c r="J22" s="6"/>
      <c r="K22" s="6"/>
    </row>
    <row r="23" spans="2:11" x14ac:dyDescent="0.45">
      <c r="B23" t="s">
        <v>5</v>
      </c>
      <c r="C23" t="s">
        <v>8</v>
      </c>
      <c r="D23" t="s">
        <v>9</v>
      </c>
      <c r="E23">
        <v>1</v>
      </c>
      <c r="F23">
        <v>9.99</v>
      </c>
      <c r="H23" s="6"/>
      <c r="I23" s="6"/>
      <c r="J23" s="6"/>
      <c r="K23" s="6"/>
    </row>
    <row r="24" spans="2:11" x14ac:dyDescent="0.45">
      <c r="B24" t="s">
        <v>12</v>
      </c>
      <c r="C24" t="s">
        <v>11</v>
      </c>
      <c r="D24" t="s">
        <v>9</v>
      </c>
      <c r="E24">
        <v>3</v>
      </c>
      <c r="F24">
        <v>8.5</v>
      </c>
      <c r="H24" s="6"/>
      <c r="I24" s="6"/>
      <c r="J24" s="6"/>
      <c r="K24" s="6"/>
    </row>
    <row r="25" spans="2:11" x14ac:dyDescent="0.45">
      <c r="B25" t="s">
        <v>7</v>
      </c>
      <c r="C25" t="s">
        <v>8</v>
      </c>
      <c r="D25" t="s">
        <v>10</v>
      </c>
      <c r="E25">
        <v>2</v>
      </c>
      <c r="F25">
        <v>12.49</v>
      </c>
      <c r="H25" s="6"/>
      <c r="I25" s="6"/>
      <c r="J25" s="6"/>
      <c r="K25" s="6"/>
    </row>
    <row r="26" spans="2:11" x14ac:dyDescent="0.45">
      <c r="B26" t="s">
        <v>5</v>
      </c>
      <c r="C26" t="s">
        <v>8</v>
      </c>
      <c r="D26" t="s">
        <v>10</v>
      </c>
      <c r="E26">
        <v>3</v>
      </c>
      <c r="F26">
        <v>2.5</v>
      </c>
      <c r="H26" s="6"/>
      <c r="I26" s="6"/>
      <c r="J26" s="6"/>
      <c r="K26" s="6"/>
    </row>
    <row r="27" spans="2:11" x14ac:dyDescent="0.45">
      <c r="B27" t="s">
        <v>12</v>
      </c>
      <c r="C27" t="s">
        <v>11</v>
      </c>
      <c r="D27" t="s">
        <v>10</v>
      </c>
      <c r="E27">
        <v>5</v>
      </c>
      <c r="F27">
        <v>8.5</v>
      </c>
      <c r="H27" s="6"/>
      <c r="I27" s="6"/>
      <c r="J27" s="6"/>
      <c r="K27" s="6"/>
    </row>
    <row r="28" spans="2:11" x14ac:dyDescent="0.45">
      <c r="B28" t="s">
        <v>12</v>
      </c>
      <c r="C28" t="s">
        <v>11</v>
      </c>
      <c r="D28" t="s">
        <v>10</v>
      </c>
      <c r="E28">
        <v>3</v>
      </c>
      <c r="F28">
        <v>8.5</v>
      </c>
      <c r="H28" s="6"/>
      <c r="I28" s="6"/>
      <c r="J28" s="6"/>
      <c r="K28" s="6"/>
    </row>
    <row r="29" spans="2:11" x14ac:dyDescent="0.45">
      <c r="B29" t="s">
        <v>5</v>
      </c>
      <c r="C29" t="s">
        <v>8</v>
      </c>
      <c r="D29" t="s">
        <v>10</v>
      </c>
      <c r="E29">
        <v>2</v>
      </c>
      <c r="F29">
        <v>9.99</v>
      </c>
      <c r="H29" s="6"/>
      <c r="I29" s="6"/>
      <c r="J29" s="6"/>
      <c r="K29" s="6"/>
    </row>
    <row r="30" spans="2:11" x14ac:dyDescent="0.45">
      <c r="B30" t="s">
        <v>12</v>
      </c>
      <c r="C30" t="s">
        <v>6</v>
      </c>
      <c r="D30" t="s">
        <v>10</v>
      </c>
      <c r="E30">
        <v>3</v>
      </c>
      <c r="F30">
        <v>8.5</v>
      </c>
      <c r="H30" s="6"/>
      <c r="I30" s="6"/>
      <c r="J30" s="6"/>
      <c r="K30" s="6"/>
    </row>
    <row r="31" spans="2:11" x14ac:dyDescent="0.45">
      <c r="B31" t="s">
        <v>5</v>
      </c>
      <c r="C31" t="s">
        <v>8</v>
      </c>
      <c r="D31" t="s">
        <v>10</v>
      </c>
      <c r="E31">
        <v>8</v>
      </c>
      <c r="F31">
        <v>2.5</v>
      </c>
      <c r="H31" s="6"/>
      <c r="I31" s="6"/>
      <c r="J31" s="6"/>
      <c r="K31" s="6"/>
    </row>
    <row r="32" spans="2:11" x14ac:dyDescent="0.45">
      <c r="B32" t="s">
        <v>7</v>
      </c>
      <c r="C32" t="s">
        <v>6</v>
      </c>
      <c r="D32" t="s">
        <v>9</v>
      </c>
      <c r="E32">
        <v>2</v>
      </c>
      <c r="F32">
        <v>12.49</v>
      </c>
      <c r="H32" s="6"/>
      <c r="I32" s="6"/>
      <c r="J32" s="6"/>
      <c r="K32" s="6"/>
    </row>
    <row r="33" spans="2:11" x14ac:dyDescent="0.45">
      <c r="B33" t="s">
        <v>5</v>
      </c>
      <c r="C33" t="s">
        <v>8</v>
      </c>
      <c r="D33" t="s">
        <v>9</v>
      </c>
      <c r="E33">
        <v>3</v>
      </c>
      <c r="F33">
        <v>9.99</v>
      </c>
      <c r="H33" s="6"/>
      <c r="I33" s="6"/>
      <c r="J33" s="6"/>
      <c r="K33" s="6"/>
    </row>
    <row r="34" spans="2:11" x14ac:dyDescent="0.45">
      <c r="B34" t="s">
        <v>5</v>
      </c>
      <c r="C34" t="s">
        <v>13</v>
      </c>
      <c r="D34" t="s">
        <v>10</v>
      </c>
      <c r="E34">
        <v>4</v>
      </c>
      <c r="F34">
        <v>9.99</v>
      </c>
      <c r="H34" s="6"/>
      <c r="I34" s="6"/>
      <c r="J34" s="6"/>
      <c r="K34" s="6"/>
    </row>
    <row r="35" spans="2:11" x14ac:dyDescent="0.45">
      <c r="B35" t="s">
        <v>12</v>
      </c>
      <c r="C35" t="s">
        <v>11</v>
      </c>
      <c r="D35" t="s">
        <v>9</v>
      </c>
      <c r="E35">
        <v>5</v>
      </c>
      <c r="F35">
        <v>8.5</v>
      </c>
      <c r="H35" s="6"/>
      <c r="I35" s="6"/>
      <c r="J35" s="6"/>
      <c r="K35" s="6"/>
    </row>
    <row r="36" spans="2:11" x14ac:dyDescent="0.45">
      <c r="H36" s="6"/>
      <c r="I36" s="6"/>
      <c r="J36" s="6"/>
      <c r="K36" s="6"/>
    </row>
    <row r="37" spans="2:11" x14ac:dyDescent="0.45">
      <c r="H37" s="6"/>
      <c r="I37" s="6"/>
      <c r="J37" s="6"/>
      <c r="K37" s="6"/>
    </row>
    <row r="38" spans="2:11" x14ac:dyDescent="0.45">
      <c r="H38" s="6"/>
      <c r="I38" s="6"/>
      <c r="J38" s="6"/>
      <c r="K38" s="6"/>
    </row>
    <row r="39" spans="2:11" x14ac:dyDescent="0.45">
      <c r="H39" s="6"/>
      <c r="I39" s="6"/>
      <c r="J39" s="6"/>
      <c r="K39" s="6"/>
    </row>
    <row r="40" spans="2:11" x14ac:dyDescent="0.45">
      <c r="H40" s="6"/>
      <c r="I40" s="6"/>
      <c r="J40" s="6"/>
      <c r="K40" s="6"/>
    </row>
  </sheetData>
  <conditionalFormatting sqref="H4:K40">
    <cfRule type="expression" dxfId="5" priority="1">
      <formula>(($H4="Grand Total")+($H4="Total"))*(NOT(ISBLANK(H4)))</formula>
    </cfRule>
    <cfRule type="expression" dxfId="4" priority="2">
      <formula>($I4="")*(NOT(ISBLANK($I4)))*(NOT(ISBLANK(H4)))</formula>
    </cfRule>
    <cfRule type="expression" dxfId="3" priority="3">
      <formula>($J4="")*(NOT(ISBLANK($J4)))*(NOT(ISBLANK(H4)))</formula>
    </cfRule>
  </conditionalFormatting>
  <pageMargins left="0.7" right="0.7" top="0.75" bottom="0.75" header="0.3" footer="0.3"/>
  <tableParts count="1">
    <tablePart r:id="rId1"/>
  </tablePart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A84FC49-A636-4BB5-85AF-BF75A4E769A0}">
  <dimension ref="A1:Z40"/>
  <sheetViews>
    <sheetView showGridLines="0" workbookViewId="0"/>
  </sheetViews>
  <sheetFormatPr defaultRowHeight="14.25" x14ac:dyDescent="0.45"/>
  <cols>
    <col min="1" max="1" width="1.59765625" customWidth="1"/>
    <col min="2" max="26" width="12.33203125" customWidth="1"/>
  </cols>
  <sheetData>
    <row r="1" spans="1:26" ht="30" customHeight="1" x14ac:dyDescent="0.45">
      <c r="A1" s="2"/>
      <c r="B1" s="3" t="s">
        <v>18</v>
      </c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</row>
    <row r="3" spans="1:26" x14ac:dyDescent="0.45">
      <c r="B3" t="s">
        <v>0</v>
      </c>
      <c r="C3" t="s">
        <v>1</v>
      </c>
      <c r="D3" t="s">
        <v>2</v>
      </c>
      <c r="E3" s="4" t="s">
        <v>3</v>
      </c>
      <c r="F3" s="4" t="s">
        <v>4</v>
      </c>
    </row>
    <row r="4" spans="1:26" x14ac:dyDescent="0.45">
      <c r="B4" t="s">
        <v>5</v>
      </c>
      <c r="C4" t="s">
        <v>8</v>
      </c>
      <c r="D4" t="s">
        <v>9</v>
      </c>
      <c r="E4">
        <v>8</v>
      </c>
      <c r="F4">
        <v>2.5</v>
      </c>
      <c r="H4" s="5" t="str" cm="1">
        <f t="array" ref="H4:J16">_xlfn.GROUPBY(Arguments[[Item]:[Region]],Arguments[Units],_xleta.PERCENTOF,,2)</f>
        <v>Alpha</v>
      </c>
      <c r="I4" s="6" t="str">
        <v>East</v>
      </c>
      <c r="J4" s="7">
        <v>0.41958041958041958</v>
      </c>
      <c r="K4" s="6"/>
    </row>
    <row r="5" spans="1:26" x14ac:dyDescent="0.45">
      <c r="B5" t="s">
        <v>7</v>
      </c>
      <c r="C5" t="s">
        <v>8</v>
      </c>
      <c r="D5" t="s">
        <v>9</v>
      </c>
      <c r="E5">
        <v>7</v>
      </c>
      <c r="F5">
        <v>12.49</v>
      </c>
      <c r="H5" s="6" t="str">
        <v>Alpha</v>
      </c>
      <c r="I5" s="6" t="str">
        <v>North</v>
      </c>
      <c r="J5" s="7">
        <v>4.195804195804196E-2</v>
      </c>
      <c r="K5" s="6"/>
    </row>
    <row r="6" spans="1:26" x14ac:dyDescent="0.45">
      <c r="B6" t="s">
        <v>5</v>
      </c>
      <c r="C6" t="s">
        <v>8</v>
      </c>
      <c r="D6" t="s">
        <v>9</v>
      </c>
      <c r="E6">
        <v>6</v>
      </c>
      <c r="F6">
        <v>2.5</v>
      </c>
      <c r="H6" s="6" t="str">
        <v>Alpha</v>
      </c>
      <c r="I6" s="6" t="str">
        <v>South</v>
      </c>
      <c r="J6" s="7">
        <v>0.13986013986013987</v>
      </c>
      <c r="K6" s="6"/>
    </row>
    <row r="7" spans="1:26" x14ac:dyDescent="0.45">
      <c r="B7" t="s">
        <v>5</v>
      </c>
      <c r="C7" t="s">
        <v>8</v>
      </c>
      <c r="D7" t="s">
        <v>9</v>
      </c>
      <c r="E7">
        <v>8</v>
      </c>
      <c r="F7">
        <v>2.5</v>
      </c>
      <c r="H7" s="6" t="str">
        <v>Alpha</v>
      </c>
      <c r="I7" s="6" t="str">
        <v/>
      </c>
      <c r="J7" s="7">
        <v>0.60139860139860135</v>
      </c>
      <c r="K7" s="6"/>
    </row>
    <row r="8" spans="1:26" x14ac:dyDescent="0.45">
      <c r="B8" t="s">
        <v>5</v>
      </c>
      <c r="C8" t="s">
        <v>11</v>
      </c>
      <c r="D8" t="s">
        <v>10</v>
      </c>
      <c r="E8">
        <v>2</v>
      </c>
      <c r="F8">
        <v>9.99</v>
      </c>
      <c r="H8" s="6" t="str">
        <v>Bravo</v>
      </c>
      <c r="I8" s="6" t="str">
        <v>North</v>
      </c>
      <c r="J8" s="7">
        <v>0.14685314685314685</v>
      </c>
      <c r="K8" s="6"/>
    </row>
    <row r="9" spans="1:26" x14ac:dyDescent="0.45">
      <c r="B9" t="s">
        <v>5</v>
      </c>
      <c r="C9" t="s">
        <v>8</v>
      </c>
      <c r="D9" t="s">
        <v>9</v>
      </c>
      <c r="E9">
        <v>1</v>
      </c>
      <c r="F9">
        <v>2.5</v>
      </c>
      <c r="H9" s="6" t="str">
        <v>Bravo</v>
      </c>
      <c r="I9" s="6" t="str">
        <v>West</v>
      </c>
      <c r="J9" s="7">
        <v>6.9930069930069935E-2</v>
      </c>
      <c r="K9" s="6"/>
    </row>
    <row r="10" spans="1:26" x14ac:dyDescent="0.45">
      <c r="B10" t="s">
        <v>12</v>
      </c>
      <c r="C10" t="s">
        <v>11</v>
      </c>
      <c r="D10" t="s">
        <v>10</v>
      </c>
      <c r="E10">
        <v>2</v>
      </c>
      <c r="F10">
        <v>8.5</v>
      </c>
      <c r="H10" s="6" t="str">
        <v>Bravo</v>
      </c>
      <c r="I10" s="6" t="str">
        <v/>
      </c>
      <c r="J10" s="7">
        <v>0.21678321678321677</v>
      </c>
      <c r="K10" s="6"/>
    </row>
    <row r="11" spans="1:26" x14ac:dyDescent="0.45">
      <c r="B11" t="s">
        <v>5</v>
      </c>
      <c r="C11" t="s">
        <v>13</v>
      </c>
      <c r="D11" t="s">
        <v>9</v>
      </c>
      <c r="E11">
        <v>8</v>
      </c>
      <c r="F11">
        <v>2.5</v>
      </c>
      <c r="H11" s="6" t="str">
        <v>Charlie</v>
      </c>
      <c r="I11" s="6" t="str">
        <v>East</v>
      </c>
      <c r="J11" s="7">
        <v>6.2937062937062943E-2</v>
      </c>
      <c r="K11" s="6"/>
    </row>
    <row r="12" spans="1:26" x14ac:dyDescent="0.45">
      <c r="B12" t="s">
        <v>5</v>
      </c>
      <c r="C12" t="s">
        <v>13</v>
      </c>
      <c r="D12" t="s">
        <v>10</v>
      </c>
      <c r="E12">
        <v>8</v>
      </c>
      <c r="F12">
        <v>9.99</v>
      </c>
      <c r="H12" s="6" t="str">
        <v>Charlie</v>
      </c>
      <c r="I12" s="6" t="str">
        <v>West</v>
      </c>
      <c r="J12" s="7">
        <v>1.3986013986013986E-2</v>
      </c>
      <c r="K12" s="6"/>
    </row>
    <row r="13" spans="1:26" x14ac:dyDescent="0.45">
      <c r="B13" t="s">
        <v>5</v>
      </c>
      <c r="C13" t="s">
        <v>8</v>
      </c>
      <c r="D13" t="s">
        <v>10</v>
      </c>
      <c r="E13">
        <v>7</v>
      </c>
      <c r="F13">
        <v>9.99</v>
      </c>
      <c r="H13" s="6" t="str">
        <v>Charlie</v>
      </c>
      <c r="I13" s="6" t="str">
        <v/>
      </c>
      <c r="J13" s="7">
        <v>7.6923076923076927E-2</v>
      </c>
      <c r="K13" s="6"/>
    </row>
    <row r="14" spans="1:26" x14ac:dyDescent="0.45">
      <c r="B14" t="s">
        <v>12</v>
      </c>
      <c r="C14" t="s">
        <v>11</v>
      </c>
      <c r="D14" t="s">
        <v>9</v>
      </c>
      <c r="E14">
        <v>3</v>
      </c>
      <c r="F14">
        <v>8.5</v>
      </c>
      <c r="H14" s="6" t="str">
        <v>Delta</v>
      </c>
      <c r="I14" s="6" t="str">
        <v>East</v>
      </c>
      <c r="J14" s="7">
        <v>0.1048951048951049</v>
      </c>
      <c r="K14" s="6"/>
    </row>
    <row r="15" spans="1:26" x14ac:dyDescent="0.45">
      <c r="B15" t="s">
        <v>14</v>
      </c>
      <c r="C15" t="s">
        <v>8</v>
      </c>
      <c r="D15" t="s">
        <v>9</v>
      </c>
      <c r="E15">
        <v>4</v>
      </c>
      <c r="F15">
        <v>4.25</v>
      </c>
      <c r="H15" s="6" t="str">
        <v>Delta</v>
      </c>
      <c r="I15" s="6" t="str">
        <v/>
      </c>
      <c r="J15" s="7">
        <v>0.1048951048951049</v>
      </c>
      <c r="K15" s="6"/>
    </row>
    <row r="16" spans="1:26" x14ac:dyDescent="0.45">
      <c r="B16" t="s">
        <v>14</v>
      </c>
      <c r="C16" t="s">
        <v>8</v>
      </c>
      <c r="D16" t="s">
        <v>9</v>
      </c>
      <c r="E16">
        <v>4</v>
      </c>
      <c r="F16">
        <v>4.25</v>
      </c>
      <c r="H16" s="6" t="str">
        <v>Grand Total</v>
      </c>
      <c r="I16" s="6" t="str">
        <v/>
      </c>
      <c r="J16" s="7">
        <v>1</v>
      </c>
      <c r="K16" s="6"/>
    </row>
    <row r="17" spans="2:11" x14ac:dyDescent="0.45">
      <c r="B17" t="s">
        <v>14</v>
      </c>
      <c r="C17" t="s">
        <v>8</v>
      </c>
      <c r="D17" t="s">
        <v>9</v>
      </c>
      <c r="E17">
        <v>7</v>
      </c>
      <c r="F17">
        <v>4.25</v>
      </c>
      <c r="H17" s="6"/>
      <c r="I17" s="6"/>
      <c r="J17" s="6"/>
      <c r="K17" s="6"/>
    </row>
    <row r="18" spans="2:11" x14ac:dyDescent="0.45">
      <c r="B18" t="s">
        <v>5</v>
      </c>
      <c r="C18" t="s">
        <v>8</v>
      </c>
      <c r="D18" t="s">
        <v>9</v>
      </c>
      <c r="E18">
        <v>6</v>
      </c>
      <c r="F18">
        <v>2.5</v>
      </c>
      <c r="H18" s="6"/>
      <c r="I18" s="6"/>
      <c r="J18" s="6"/>
      <c r="K18" s="6"/>
    </row>
    <row r="19" spans="2:11" x14ac:dyDescent="0.45">
      <c r="B19" t="s">
        <v>5</v>
      </c>
      <c r="C19" t="s">
        <v>8</v>
      </c>
      <c r="D19" t="s">
        <v>9</v>
      </c>
      <c r="E19">
        <v>6</v>
      </c>
      <c r="F19">
        <v>2.5</v>
      </c>
      <c r="H19" s="6"/>
      <c r="I19" s="6"/>
      <c r="J19" s="6"/>
      <c r="K19" s="6"/>
    </row>
    <row r="20" spans="2:11" x14ac:dyDescent="0.45">
      <c r="B20" t="s">
        <v>12</v>
      </c>
      <c r="C20" t="s">
        <v>6</v>
      </c>
      <c r="D20" t="s">
        <v>9</v>
      </c>
      <c r="E20">
        <v>7</v>
      </c>
      <c r="F20">
        <v>8.5</v>
      </c>
      <c r="H20" s="6"/>
      <c r="I20" s="6"/>
      <c r="J20" s="6"/>
      <c r="K20" s="6"/>
    </row>
    <row r="21" spans="2:11" x14ac:dyDescent="0.45">
      <c r="B21" t="s">
        <v>5</v>
      </c>
      <c r="C21" t="s">
        <v>8</v>
      </c>
      <c r="D21" t="s">
        <v>10</v>
      </c>
      <c r="E21">
        <v>1</v>
      </c>
      <c r="F21">
        <v>2.5</v>
      </c>
      <c r="H21" s="6"/>
      <c r="I21" s="6"/>
      <c r="J21" s="6"/>
      <c r="K21" s="6"/>
    </row>
    <row r="22" spans="2:11" x14ac:dyDescent="0.45">
      <c r="B22" t="s">
        <v>5</v>
      </c>
      <c r="C22" t="s">
        <v>11</v>
      </c>
      <c r="D22" t="s">
        <v>9</v>
      </c>
      <c r="E22">
        <v>4</v>
      </c>
      <c r="F22">
        <v>9.99</v>
      </c>
      <c r="H22" s="6"/>
      <c r="I22" s="6"/>
      <c r="J22" s="6"/>
      <c r="K22" s="6"/>
    </row>
    <row r="23" spans="2:11" x14ac:dyDescent="0.45">
      <c r="B23" t="s">
        <v>5</v>
      </c>
      <c r="C23" t="s">
        <v>8</v>
      </c>
      <c r="D23" t="s">
        <v>9</v>
      </c>
      <c r="E23">
        <v>1</v>
      </c>
      <c r="F23">
        <v>9.99</v>
      </c>
      <c r="H23" s="6"/>
      <c r="I23" s="6"/>
      <c r="J23" s="6"/>
      <c r="K23" s="6"/>
    </row>
    <row r="24" spans="2:11" x14ac:dyDescent="0.45">
      <c r="B24" t="s">
        <v>12</v>
      </c>
      <c r="C24" t="s">
        <v>11</v>
      </c>
      <c r="D24" t="s">
        <v>9</v>
      </c>
      <c r="E24">
        <v>3</v>
      </c>
      <c r="F24">
        <v>8.5</v>
      </c>
      <c r="H24" s="6"/>
      <c r="I24" s="6"/>
      <c r="J24" s="6"/>
      <c r="K24" s="6"/>
    </row>
    <row r="25" spans="2:11" x14ac:dyDescent="0.45">
      <c r="B25" t="s">
        <v>7</v>
      </c>
      <c r="C25" t="s">
        <v>8</v>
      </c>
      <c r="D25" t="s">
        <v>10</v>
      </c>
      <c r="E25">
        <v>2</v>
      </c>
      <c r="F25">
        <v>12.49</v>
      </c>
      <c r="H25" s="6"/>
      <c r="I25" s="6"/>
      <c r="J25" s="6"/>
      <c r="K25" s="6"/>
    </row>
    <row r="26" spans="2:11" x14ac:dyDescent="0.45">
      <c r="B26" t="s">
        <v>5</v>
      </c>
      <c r="C26" t="s">
        <v>8</v>
      </c>
      <c r="D26" t="s">
        <v>10</v>
      </c>
      <c r="E26">
        <v>3</v>
      </c>
      <c r="F26">
        <v>2.5</v>
      </c>
      <c r="H26" s="6"/>
      <c r="I26" s="6"/>
      <c r="J26" s="6"/>
      <c r="K26" s="6"/>
    </row>
    <row r="27" spans="2:11" x14ac:dyDescent="0.45">
      <c r="B27" t="s">
        <v>12</v>
      </c>
      <c r="C27" t="s">
        <v>11</v>
      </c>
      <c r="D27" t="s">
        <v>10</v>
      </c>
      <c r="E27">
        <v>5</v>
      </c>
      <c r="F27">
        <v>8.5</v>
      </c>
      <c r="H27" s="6"/>
      <c r="I27" s="6"/>
      <c r="J27" s="6"/>
      <c r="K27" s="6"/>
    </row>
    <row r="28" spans="2:11" x14ac:dyDescent="0.45">
      <c r="B28" t="s">
        <v>12</v>
      </c>
      <c r="C28" t="s">
        <v>11</v>
      </c>
      <c r="D28" t="s">
        <v>10</v>
      </c>
      <c r="E28">
        <v>3</v>
      </c>
      <c r="F28">
        <v>8.5</v>
      </c>
      <c r="H28" s="6"/>
      <c r="I28" s="6"/>
      <c r="J28" s="6"/>
      <c r="K28" s="6"/>
    </row>
    <row r="29" spans="2:11" x14ac:dyDescent="0.45">
      <c r="B29" t="s">
        <v>5</v>
      </c>
      <c r="C29" t="s">
        <v>8</v>
      </c>
      <c r="D29" t="s">
        <v>10</v>
      </c>
      <c r="E29">
        <v>2</v>
      </c>
      <c r="F29">
        <v>9.99</v>
      </c>
      <c r="H29" s="6"/>
      <c r="I29" s="6"/>
      <c r="J29" s="6"/>
      <c r="K29" s="6"/>
    </row>
    <row r="30" spans="2:11" x14ac:dyDescent="0.45">
      <c r="B30" t="s">
        <v>12</v>
      </c>
      <c r="C30" t="s">
        <v>6</v>
      </c>
      <c r="D30" t="s">
        <v>10</v>
      </c>
      <c r="E30">
        <v>3</v>
      </c>
      <c r="F30">
        <v>8.5</v>
      </c>
      <c r="H30" s="6"/>
      <c r="I30" s="6"/>
      <c r="J30" s="6"/>
      <c r="K30" s="6"/>
    </row>
    <row r="31" spans="2:11" x14ac:dyDescent="0.45">
      <c r="B31" t="s">
        <v>5</v>
      </c>
      <c r="C31" t="s">
        <v>8</v>
      </c>
      <c r="D31" t="s">
        <v>10</v>
      </c>
      <c r="E31">
        <v>8</v>
      </c>
      <c r="F31">
        <v>2.5</v>
      </c>
      <c r="H31" s="6"/>
      <c r="I31" s="6"/>
      <c r="J31" s="6"/>
      <c r="K31" s="6"/>
    </row>
    <row r="32" spans="2:11" x14ac:dyDescent="0.45">
      <c r="B32" t="s">
        <v>7</v>
      </c>
      <c r="C32" t="s">
        <v>6</v>
      </c>
      <c r="D32" t="s">
        <v>9</v>
      </c>
      <c r="E32">
        <v>2</v>
      </c>
      <c r="F32">
        <v>12.49</v>
      </c>
      <c r="H32" s="6"/>
      <c r="I32" s="6"/>
      <c r="J32" s="6"/>
      <c r="K32" s="6"/>
    </row>
    <row r="33" spans="2:11" x14ac:dyDescent="0.45">
      <c r="B33" t="s">
        <v>5</v>
      </c>
      <c r="C33" t="s">
        <v>8</v>
      </c>
      <c r="D33" t="s">
        <v>9</v>
      </c>
      <c r="E33">
        <v>3</v>
      </c>
      <c r="F33">
        <v>9.99</v>
      </c>
      <c r="H33" s="6"/>
      <c r="I33" s="6"/>
      <c r="J33" s="6"/>
      <c r="K33" s="6"/>
    </row>
    <row r="34" spans="2:11" x14ac:dyDescent="0.45">
      <c r="B34" t="s">
        <v>5</v>
      </c>
      <c r="C34" t="s">
        <v>13</v>
      </c>
      <c r="D34" t="s">
        <v>10</v>
      </c>
      <c r="E34">
        <v>4</v>
      </c>
      <c r="F34">
        <v>9.99</v>
      </c>
      <c r="H34" s="6"/>
      <c r="I34" s="6"/>
      <c r="J34" s="6"/>
      <c r="K34" s="6"/>
    </row>
    <row r="35" spans="2:11" x14ac:dyDescent="0.45">
      <c r="B35" t="s">
        <v>12</v>
      </c>
      <c r="C35" t="s">
        <v>11</v>
      </c>
      <c r="D35" t="s">
        <v>9</v>
      </c>
      <c r="E35">
        <v>5</v>
      </c>
      <c r="F35">
        <v>8.5</v>
      </c>
      <c r="H35" s="6"/>
      <c r="I35" s="6"/>
      <c r="J35" s="6"/>
      <c r="K35" s="6"/>
    </row>
    <row r="36" spans="2:11" x14ac:dyDescent="0.45">
      <c r="H36" s="6"/>
      <c r="I36" s="6"/>
      <c r="J36" s="6"/>
      <c r="K36" s="6"/>
    </row>
    <row r="37" spans="2:11" x14ac:dyDescent="0.45">
      <c r="H37" s="6"/>
      <c r="I37" s="6"/>
      <c r="J37" s="6"/>
      <c r="K37" s="6"/>
    </row>
    <row r="38" spans="2:11" x14ac:dyDescent="0.45">
      <c r="H38" s="6"/>
      <c r="I38" s="6"/>
      <c r="J38" s="6"/>
      <c r="K38" s="6"/>
    </row>
    <row r="39" spans="2:11" x14ac:dyDescent="0.45">
      <c r="H39" s="6"/>
      <c r="I39" s="6"/>
      <c r="J39" s="6"/>
      <c r="K39" s="6"/>
    </row>
    <row r="40" spans="2:11" x14ac:dyDescent="0.45">
      <c r="H40" s="6"/>
      <c r="I40" s="6"/>
      <c r="J40" s="6"/>
      <c r="K40" s="6"/>
    </row>
  </sheetData>
  <conditionalFormatting sqref="H4:K40">
    <cfRule type="expression" dxfId="2" priority="1">
      <formula>(($H4="Grand Total")+($H4="Total"))*(NOT(ISBLANK(H4)))</formula>
    </cfRule>
    <cfRule type="expression" dxfId="1" priority="2">
      <formula>($I4="")*(NOT(ISBLANK($I4)))*(NOT(ISBLANK(H4)))</formula>
    </cfRule>
    <cfRule type="expression" dxfId="0" priority="3">
      <formula>($J4="")*(NOT(ISBLANK($J4)))*(NOT(ISBLANK(H4)))</formula>
    </cfRule>
  </conditionalFormatting>
  <pageMargins left="0.7" right="0.7" top="0.75" bottom="0.75" header="0.3" footer="0.3"/>
  <tableParts count="1">
    <tablePart r:id="rId1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Total Depth</vt:lpstr>
      <vt:lpstr>Field Relationship</vt:lpstr>
      <vt:lpstr>Custom Headings</vt:lpstr>
      <vt:lpstr>Arguments Into Function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 Proctor</dc:creator>
  <cp:lastModifiedBy>Mark Proctor</cp:lastModifiedBy>
  <dcterms:created xsi:type="dcterms:W3CDTF">2025-12-11T09:47:45Z</dcterms:created>
  <dcterms:modified xsi:type="dcterms:W3CDTF">2025-12-15T14:44:03Z</dcterms:modified>
</cp:coreProperties>
</file>